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ro\OneDrive\Documents\BISMILLAH SKRIPSI\data excel\Data koresponden\"/>
    </mc:Choice>
  </mc:AlternateContent>
  <xr:revisionPtr revIDLastSave="0" documentId="13_ncr:1_{252CD05D-02C3-4F06-B66A-3631D9648C7C}" xr6:coauthVersionLast="47" xr6:coauthVersionMax="47" xr10:uidLastSave="{00000000-0000-0000-0000-000000000000}"/>
  <bookViews>
    <workbookView xWindow="-110" yWindow="-110" windowWidth="19420" windowHeight="10300" firstSheet="6" activeTab="8" xr2:uid="{8F166BBE-12D4-4D76-8344-61B48D7F8689}"/>
  </bookViews>
  <sheets>
    <sheet name="KUESIONER" sheetId="2" r:id="rId1"/>
    <sheet name="DATA KORESPONDEN" sheetId="1" r:id="rId2"/>
    <sheet name="DATA KEPENTINGAN " sheetId="3" r:id="rId3"/>
    <sheet name="DATA KEPUASAN" sheetId="4" r:id="rId4"/>
    <sheet name="UJI VALIDITAS KEPUASAN" sheetId="5" r:id="rId5"/>
    <sheet name="UJI VALIDITAS KINERJA" sheetId="11" r:id="rId6"/>
    <sheet name="TINGKAT KESESUAIAN" sheetId="7" r:id="rId7"/>
    <sheet name="TABEL REKAP PERHITUNGAN CSI" sheetId="8" r:id="rId8"/>
    <sheet name="DIMENSI ATRIBUT" sheetId="15" r:id="rId9"/>
    <sheet name="KUADRAN KARTESIUS" sheetId="18" r:id="rId10"/>
    <sheet name="TINGKAT KEPUASAN" sheetId="16" r:id="rId11"/>
    <sheet name="TINGKAT KINERJA" sheetId="17" r:id="rId12"/>
    <sheet name="TABEL UJI VALID" sheetId="19" r:id="rId13"/>
    <sheet name="TABEL UJI REALIBILITASI" sheetId="20" r:id="rId14"/>
    <sheet name="TABEL RATA-" sheetId="21" r:id="rId1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5" l="1"/>
  <c r="I20" i="15"/>
  <c r="E7" i="15"/>
  <c r="D7" i="15"/>
  <c r="J2" i="8"/>
  <c r="I2" i="8"/>
  <c r="F5" i="7"/>
  <c r="C14" i="8"/>
  <c r="M11" i="8"/>
  <c r="F15" i="8"/>
  <c r="H13" i="8"/>
  <c r="G19" i="8"/>
  <c r="B84" i="5" l="1"/>
  <c r="E5" i="7" l="1"/>
  <c r="F30" i="15"/>
  <c r="F29" i="15"/>
  <c r="F28" i="15"/>
  <c r="F27" i="15"/>
  <c r="F26" i="15"/>
  <c r="F25" i="15"/>
  <c r="F24" i="15"/>
  <c r="F23" i="15"/>
  <c r="F22" i="15"/>
  <c r="F21" i="15"/>
  <c r="B81" i="17"/>
  <c r="C81" i="17"/>
  <c r="D81" i="17"/>
  <c r="E81" i="17"/>
  <c r="F81" i="17"/>
  <c r="G81" i="17"/>
  <c r="H81" i="17"/>
  <c r="I81" i="17"/>
  <c r="J81" i="17"/>
  <c r="A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K5" i="17"/>
  <c r="K4" i="17"/>
  <c r="K3" i="17"/>
  <c r="K2" i="17"/>
  <c r="K1" i="17"/>
  <c r="B81" i="16"/>
  <c r="C81" i="16"/>
  <c r="D81" i="16"/>
  <c r="E81" i="16"/>
  <c r="F81" i="16"/>
  <c r="G81" i="16"/>
  <c r="H81" i="16"/>
  <c r="I81" i="16"/>
  <c r="J81" i="16"/>
  <c r="A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K3" i="16"/>
  <c r="K2" i="16"/>
  <c r="K1" i="16"/>
  <c r="B83" i="5"/>
  <c r="C83" i="5"/>
  <c r="D83" i="5"/>
  <c r="E83" i="5"/>
  <c r="F83" i="5"/>
  <c r="G83" i="5"/>
  <c r="H83" i="5"/>
  <c r="I83" i="5"/>
  <c r="J83" i="5"/>
  <c r="K83" i="5"/>
  <c r="L83" i="5"/>
  <c r="C84" i="5"/>
  <c r="D84" i="5"/>
  <c r="E84" i="5"/>
  <c r="F84" i="5"/>
  <c r="G84" i="5"/>
  <c r="H84" i="5"/>
  <c r="I84" i="5"/>
  <c r="J84" i="5"/>
  <c r="K84" i="5"/>
  <c r="L84" i="5"/>
  <c r="F6" i="7" l="1"/>
  <c r="F7" i="7"/>
  <c r="F8" i="7"/>
  <c r="F9" i="7"/>
  <c r="F10" i="7"/>
  <c r="F11" i="7"/>
  <c r="F12" i="7"/>
  <c r="F13" i="7"/>
  <c r="F14" i="7"/>
  <c r="F15" i="7"/>
  <c r="G108" i="11"/>
  <c r="E108" i="11"/>
  <c r="G82" i="4"/>
  <c r="G2" i="8"/>
  <c r="T26" i="8"/>
  <c r="R26" i="8"/>
  <c r="K11" i="8"/>
  <c r="K10" i="8"/>
  <c r="K9" i="8"/>
  <c r="K8" i="8"/>
  <c r="K7" i="8"/>
  <c r="K6" i="8"/>
  <c r="K5" i="8"/>
  <c r="K4" i="8"/>
  <c r="K3" i="8"/>
  <c r="K2" i="8"/>
  <c r="K12" i="8" s="1"/>
  <c r="H15" i="8"/>
  <c r="E15" i="8"/>
  <c r="H3" i="8"/>
  <c r="H4" i="8"/>
  <c r="H5" i="8"/>
  <c r="H6" i="8"/>
  <c r="H7" i="8"/>
  <c r="H8" i="8"/>
  <c r="H9" i="8"/>
  <c r="H10" i="8"/>
  <c r="H11" i="8"/>
  <c r="H2" i="8"/>
  <c r="G3" i="8"/>
  <c r="G4" i="8"/>
  <c r="G5" i="8"/>
  <c r="G6" i="8"/>
  <c r="G7" i="8"/>
  <c r="G8" i="8"/>
  <c r="G9" i="8"/>
  <c r="G10" i="8"/>
  <c r="G11" i="8"/>
  <c r="E12" i="8"/>
  <c r="F12" i="8"/>
  <c r="C84" i="11"/>
  <c r="D84" i="11"/>
  <c r="E84" i="11"/>
  <c r="F84" i="11"/>
  <c r="G84" i="11"/>
  <c r="H84" i="11"/>
  <c r="I84" i="11"/>
  <c r="J84" i="11"/>
  <c r="K84" i="11"/>
  <c r="B84" i="11"/>
  <c r="B83" i="11"/>
  <c r="N7" i="18"/>
  <c r="N6" i="18"/>
  <c r="N5" i="18"/>
  <c r="N4" i="18"/>
  <c r="N3" i="18"/>
  <c r="M15" i="15"/>
  <c r="M14" i="15"/>
  <c r="M13" i="15"/>
  <c r="M12" i="15"/>
  <c r="M11" i="15"/>
  <c r="G107" i="5"/>
  <c r="E107" i="5"/>
  <c r="B108" i="11"/>
  <c r="C83" i="11"/>
  <c r="D83" i="11"/>
  <c r="E83" i="11"/>
  <c r="F83" i="11"/>
  <c r="G83" i="11"/>
  <c r="H83" i="11"/>
  <c r="I83" i="11"/>
  <c r="J83" i="11"/>
  <c r="K83" i="11"/>
  <c r="L82" i="11"/>
  <c r="F6" i="15" l="1"/>
  <c r="D10" i="15"/>
  <c r="E10" i="15"/>
  <c r="D13" i="15"/>
  <c r="E13" i="15"/>
  <c r="D16" i="15"/>
  <c r="E16" i="15"/>
  <c r="E18" i="15"/>
  <c r="D18" i="15"/>
  <c r="F17" i="15"/>
  <c r="F15" i="15"/>
  <c r="F14" i="15"/>
  <c r="F12" i="15"/>
  <c r="F11" i="15"/>
  <c r="F9" i="15"/>
  <c r="F8" i="15"/>
  <c r="F5" i="15"/>
  <c r="F4" i="15"/>
  <c r="I3" i="8"/>
  <c r="I4" i="8"/>
  <c r="I5" i="8"/>
  <c r="I6" i="8"/>
  <c r="I7" i="8"/>
  <c r="I8" i="8"/>
  <c r="I9" i="8"/>
  <c r="I10" i="8"/>
  <c r="I11" i="8"/>
  <c r="E8" i="7"/>
  <c r="F13" i="8"/>
  <c r="E13" i="8"/>
  <c r="D12" i="8"/>
  <c r="C12" i="8"/>
  <c r="E6" i="7"/>
  <c r="E7" i="7"/>
  <c r="E9" i="7"/>
  <c r="E10" i="7"/>
  <c r="E11" i="7"/>
  <c r="E12" i="7"/>
  <c r="E13" i="7"/>
  <c r="E14" i="7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3" i="5"/>
  <c r="L81" i="11"/>
  <c r="L80" i="11"/>
  <c r="L79" i="11"/>
  <c r="L78" i="11"/>
  <c r="L77" i="11"/>
  <c r="L76" i="11"/>
  <c r="L75" i="11"/>
  <c r="L74" i="11"/>
  <c r="L73" i="11"/>
  <c r="L72" i="11"/>
  <c r="L71" i="11"/>
  <c r="L70" i="11"/>
  <c r="L69" i="11"/>
  <c r="L68" i="11"/>
  <c r="L67" i="11"/>
  <c r="L66" i="11"/>
  <c r="L65" i="11"/>
  <c r="L64" i="11"/>
  <c r="L63" i="11"/>
  <c r="L62" i="11"/>
  <c r="L61" i="11"/>
  <c r="L60" i="11"/>
  <c r="L59" i="11"/>
  <c r="L58" i="11"/>
  <c r="L57" i="11"/>
  <c r="L56" i="11"/>
  <c r="L55" i="11"/>
  <c r="L54" i="11"/>
  <c r="L53" i="11"/>
  <c r="L52" i="11"/>
  <c r="L51" i="11"/>
  <c r="L50" i="11"/>
  <c r="L49" i="11"/>
  <c r="L48" i="11"/>
  <c r="L47" i="11"/>
  <c r="L46" i="11"/>
  <c r="L45" i="11"/>
  <c r="L44" i="11"/>
  <c r="L43" i="11"/>
  <c r="L42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6" i="11"/>
  <c r="L5" i="11"/>
  <c r="L4" i="11"/>
  <c r="L3" i="11"/>
  <c r="L83" i="11" l="1"/>
  <c r="F7" i="15"/>
  <c r="F10" i="15"/>
  <c r="F18" i="15"/>
  <c r="F13" i="15"/>
  <c r="F16" i="15"/>
  <c r="E15" i="7"/>
  <c r="J3" i="8"/>
  <c r="J5" i="8"/>
  <c r="J7" i="8"/>
  <c r="J10" i="8"/>
  <c r="J4" i="8"/>
  <c r="J9" i="8"/>
  <c r="J6" i="8"/>
  <c r="J11" i="8"/>
  <c r="J8" i="8"/>
  <c r="L82" i="5"/>
  <c r="H12" i="8" l="1"/>
</calcChain>
</file>

<file path=xl/sharedStrings.xml><?xml version="1.0" encoding="utf-8"?>
<sst xmlns="http://schemas.openxmlformats.org/spreadsheetml/2006/main" count="2009" uniqueCount="382">
  <si>
    <t>Cap waktu+A1:K21</t>
  </si>
  <si>
    <t xml:space="preserve">Nama </t>
  </si>
  <si>
    <t>Jenis kelamin</t>
  </si>
  <si>
    <t>Usia</t>
  </si>
  <si>
    <t>Pekerjaan</t>
  </si>
  <si>
    <t>Lama menggunakan aplikasi</t>
  </si>
  <si>
    <t>2025/07/11 12:14:44 PM GMT+7</t>
  </si>
  <si>
    <t>Siti mashindah</t>
  </si>
  <si>
    <t>Perempuan</t>
  </si>
  <si>
    <t>31 - 40 tahun</t>
  </si>
  <si>
    <t>Lainnya</t>
  </si>
  <si>
    <t>1 tahun</t>
  </si>
  <si>
    <t>2025/07/22 1:36:17 PM GMT+7</t>
  </si>
  <si>
    <t xml:space="preserve">Winarsih </t>
  </si>
  <si>
    <t>Wiraswasta</t>
  </si>
  <si>
    <t>lebih dari 1 tahun</t>
  </si>
  <si>
    <t>2025/07/22 1:49:22 PM GMT+7</t>
  </si>
  <si>
    <t>Choirun Nahriatin</t>
  </si>
  <si>
    <t>20 - 25 tahun</t>
  </si>
  <si>
    <t>2025/07/22 1:50:16 PM GMT+7</t>
  </si>
  <si>
    <t xml:space="preserve">Dini Wulandari </t>
  </si>
  <si>
    <t>&lt; 20 tahun</t>
  </si>
  <si>
    <t>Pelajar / Mahasiswa</t>
  </si>
  <si>
    <t>6 - 12 bulan</t>
  </si>
  <si>
    <t>2025/07/22 2:04:28 PM GMT+7</t>
  </si>
  <si>
    <t xml:space="preserve">Ali Zainuddin </t>
  </si>
  <si>
    <t>Laki-laki</t>
  </si>
  <si>
    <t>2025/07/22 2:05:24 PM GMT+7</t>
  </si>
  <si>
    <t>Melinda Aprilia Putri</t>
  </si>
  <si>
    <t>Karyawan Swasta</t>
  </si>
  <si>
    <t>&lt; 6 bulan</t>
  </si>
  <si>
    <t>2025/07/22 2:05:47 PM GMT+7</t>
  </si>
  <si>
    <t>Riski Fauziyah</t>
  </si>
  <si>
    <t>2025/07/22 2:06:40 PM GMT+7</t>
  </si>
  <si>
    <t xml:space="preserve">Mike Vidiasari </t>
  </si>
  <si>
    <t>2025/07/22 2:06:41 PM GMT+7</t>
  </si>
  <si>
    <t>Mitha Aulia</t>
  </si>
  <si>
    <t>26 - 30 tahun</t>
  </si>
  <si>
    <t>2025/07/22 2:09:27 PM GMT+7</t>
  </si>
  <si>
    <t>Edo setiabudi</t>
  </si>
  <si>
    <t>2025/07/22 2:11:05 PM GMT+7</t>
  </si>
  <si>
    <t>IIS SHOLIKHAH</t>
  </si>
  <si>
    <t>2025/07/22 2:12:38 PM GMT+7</t>
  </si>
  <si>
    <t>nur azmil qur'ani</t>
  </si>
  <si>
    <t>2025/07/22 2:18:39 PM GMT+7</t>
  </si>
  <si>
    <t>Biba</t>
  </si>
  <si>
    <t>2025/07/22 2:25:07 PM GMT+7</t>
  </si>
  <si>
    <t>Aliyah</t>
  </si>
  <si>
    <t>2025/07/22 2:28:46 PM GMT+7</t>
  </si>
  <si>
    <t>Annisa Nur Jannah</t>
  </si>
  <si>
    <t>2025/07/22 2:29:15 PM GMT+7</t>
  </si>
  <si>
    <t>Vivi aleyda</t>
  </si>
  <si>
    <t>2025/07/22 2:33:26 PM GMT+7</t>
  </si>
  <si>
    <t>Agnes</t>
  </si>
  <si>
    <t>2025/07/22 2:44:43 PM GMT+7</t>
  </si>
  <si>
    <t>villa ar r</t>
  </si>
  <si>
    <t>2025/07/22 2:50:15 PM GMT+7</t>
  </si>
  <si>
    <t>Aminatus</t>
  </si>
  <si>
    <t>2025/07/22 3:06:12 PM GMT+7</t>
  </si>
  <si>
    <t xml:space="preserve">CHOIRUN NIHAYAH </t>
  </si>
  <si>
    <t>2025/07/22 4:11:18 PM GMT+7</t>
  </si>
  <si>
    <t>Wahyu Nugroho</t>
  </si>
  <si>
    <t>2025/07/22 4:13:13 PM GMT+7</t>
  </si>
  <si>
    <t>Siti Nur Hidayati</t>
  </si>
  <si>
    <t>2025/07/22 4:19:48 PM GMT+7</t>
  </si>
  <si>
    <t>Naila Salsabila</t>
  </si>
  <si>
    <t>2025/07/22 4:29:20 PM GMT+7</t>
  </si>
  <si>
    <t>Khafidin</t>
  </si>
  <si>
    <t>2025/07/22 4:32:55 PM GMT+7</t>
  </si>
  <si>
    <t>Rona Isyroqul</t>
  </si>
  <si>
    <t>2025/07/22 4:42:43 PM GMT+7</t>
  </si>
  <si>
    <t>Eko budi prasetyo</t>
  </si>
  <si>
    <t>2025/07/22 4:47:22 PM GMT+7</t>
  </si>
  <si>
    <t>Dyah Pratiwi</t>
  </si>
  <si>
    <t>2025/07/22 4:52:44 PM GMT+7</t>
  </si>
  <si>
    <t>Rosa Tuwi</t>
  </si>
  <si>
    <t>2025/07/22 4:59:10 PM GMT+7</t>
  </si>
  <si>
    <t>Mokhammad ilyas</t>
  </si>
  <si>
    <t>2025/07/22 5:17:06 PM GMT+7</t>
  </si>
  <si>
    <t>Febri agus basyuni</t>
  </si>
  <si>
    <t>2025/07/22 5:49:22 PM GMT+7</t>
  </si>
  <si>
    <t xml:space="preserve">Niar Fairuz Tsani </t>
  </si>
  <si>
    <t>2025/07/22 5:58:23 PM GMT+7</t>
  </si>
  <si>
    <t>TONY LESTIOKO</t>
  </si>
  <si>
    <t>2025/07/22 5:58:27 PM GMT+7</t>
  </si>
  <si>
    <t>Dita</t>
  </si>
  <si>
    <t>2025/07/22 6:10:15 PM GMT+7</t>
  </si>
  <si>
    <t>Lukuk Arikah, S. Pd. I</t>
  </si>
  <si>
    <t>2025/07/22 6:12:01 PM GMT+7</t>
  </si>
  <si>
    <t>Siti Mas'ula</t>
  </si>
  <si>
    <t>2025/07/22 6:13:31 PM GMT+7</t>
  </si>
  <si>
    <t>Jazil</t>
  </si>
  <si>
    <t>2025/07/22 6:17:11 PM GMT+7</t>
  </si>
  <si>
    <t>BERLIN</t>
  </si>
  <si>
    <t>2025/07/22 6:19:57 PM GMT+7</t>
  </si>
  <si>
    <t>Nur fadilah</t>
  </si>
  <si>
    <t>2025/07/22 6:20:07 PM GMT+7</t>
  </si>
  <si>
    <t>siwi</t>
  </si>
  <si>
    <t>2025/07/22 6:37:17 PM GMT+7</t>
  </si>
  <si>
    <t>Bianca bella dina</t>
  </si>
  <si>
    <t>2025/07/22 6:38:39 PM GMT+7</t>
  </si>
  <si>
    <t>Sri Nanik Sofjana</t>
  </si>
  <si>
    <t>2025/07/22 6:44:44 PM GMT+7</t>
  </si>
  <si>
    <t>Enjelika</t>
  </si>
  <si>
    <t>2025/07/22 6:47:59 PM GMT+7</t>
  </si>
  <si>
    <t xml:space="preserve">Husnul Khotimah </t>
  </si>
  <si>
    <t>2025/07/22 6:51:46 PM GMT+7</t>
  </si>
  <si>
    <t>Eni nur hayati</t>
  </si>
  <si>
    <t>2025/07/22 6:57:57 PM GMT+7</t>
  </si>
  <si>
    <t xml:space="preserve">Safitri puji Rahayu </t>
  </si>
  <si>
    <t>2025/07/22 8:02:00 PM GMT+7</t>
  </si>
  <si>
    <t xml:space="preserve">sheila </t>
  </si>
  <si>
    <t>2025/07/22 8:13:31 PM GMT+7</t>
  </si>
  <si>
    <t xml:space="preserve">Anisah Aprillia </t>
  </si>
  <si>
    <t>2025/07/22 8:16:19 PM GMT+7</t>
  </si>
  <si>
    <t>Ainun Fitria</t>
  </si>
  <si>
    <t>2025/07/22 8:19:36 PM GMT+7</t>
  </si>
  <si>
    <t>Aini Arifah</t>
  </si>
  <si>
    <t>2025/07/22 8:27:44 PM GMT+7</t>
  </si>
  <si>
    <t>2025/07/22 8:41:49 PM GMT+7</t>
  </si>
  <si>
    <t>Fajrun Nazilah</t>
  </si>
  <si>
    <t>2025/07/22 9:07:57 PM GMT+7</t>
  </si>
  <si>
    <t>Halimatus sa'diah</t>
  </si>
  <si>
    <t>2025/07/22 9:51:15 PM GMT+7</t>
  </si>
  <si>
    <t>Arianti</t>
  </si>
  <si>
    <t>2025/07/22 10:00:52 PM GMT+7</t>
  </si>
  <si>
    <t>averay</t>
  </si>
  <si>
    <t>2025/07/23 4:46:07 AM GMT+7</t>
  </si>
  <si>
    <t>Rochimah</t>
  </si>
  <si>
    <t>2025/07/23 9:36:34 AM GMT+7</t>
  </si>
  <si>
    <t>Hana</t>
  </si>
  <si>
    <t>2025/07/23 10:29:13 AM GMT+7</t>
  </si>
  <si>
    <t>Nabila Wakhidatur Roudhoh</t>
  </si>
  <si>
    <t>2025/07/23 11:16:29 AM GMT+7</t>
  </si>
  <si>
    <t>Abimana agler</t>
  </si>
  <si>
    <t>2025/07/23 11:26:37 AM GMT+7</t>
  </si>
  <si>
    <t>Aysila Zukriya Nafi'</t>
  </si>
  <si>
    <t>&gt;50 tahun</t>
  </si>
  <si>
    <t xml:space="preserve">aplikasi mudah digunakan </t>
  </si>
  <si>
    <t xml:space="preserve">proses booking cepat </t>
  </si>
  <si>
    <t>informasi servis lengkap</t>
  </si>
  <si>
    <t>respon pelayanan cepat</t>
  </si>
  <si>
    <t xml:space="preserve">notifikasi pengingat servis </t>
  </si>
  <si>
    <t>keamanan data pengguna terjaga</t>
  </si>
  <si>
    <t>informasi layanan terpercaya</t>
  </si>
  <si>
    <t xml:space="preserve">tampilan aplikasi ramah pengguna </t>
  </si>
  <si>
    <t>tersedia fitur promo menarik</t>
  </si>
  <si>
    <t>kinerja aplikasi stabil</t>
  </si>
  <si>
    <t xml:space="preserve">Tingkat kepentingan </t>
  </si>
  <si>
    <t>Tingkat kepuasan</t>
  </si>
  <si>
    <t>Agus sugianto</t>
  </si>
  <si>
    <t>2025/07/23 4:55:43 PM GMT+7</t>
  </si>
  <si>
    <t xml:space="preserve">Fendy Nia Pradana </t>
  </si>
  <si>
    <t>2025/07/23 4:59:37 PM GMT+7</t>
  </si>
  <si>
    <t>Satria Yoga</t>
  </si>
  <si>
    <t>2025/07/23 5:05:47 PM GMT+7</t>
  </si>
  <si>
    <t>Faidhil</t>
  </si>
  <si>
    <t>2025/07/23 5:10:05 PM GMT+7</t>
  </si>
  <si>
    <t>sebastian arya</t>
  </si>
  <si>
    <t>KEPENTINGAN</t>
  </si>
  <si>
    <t>SP</t>
  </si>
  <si>
    <t>P</t>
  </si>
  <si>
    <t>TP</t>
  </si>
  <si>
    <t>STP</t>
  </si>
  <si>
    <t>Empathy (Empati)</t>
  </si>
  <si>
    <t>Reliability (Kehandalan)</t>
  </si>
  <si>
    <t>Responsiveness (Daya Tanggap)</t>
  </si>
  <si>
    <t>Assurance (Jaminan)</t>
  </si>
  <si>
    <t>Tangible (Bukti Fisik)</t>
  </si>
  <si>
    <t>Aplikasi mudah digunakan</t>
  </si>
  <si>
    <t>Proses booking cepat</t>
  </si>
  <si>
    <t>Informasi servis lengkap</t>
  </si>
  <si>
    <t>Respon pelayanan cepat</t>
  </si>
  <si>
    <t>Notifikasi pengingat servis</t>
  </si>
  <si>
    <t>Keamanan data pengguna terjaga</t>
  </si>
  <si>
    <t>Informasi layanan terpercaya</t>
  </si>
  <si>
    <t xml:space="preserve">Tampilan aplikasi ramah pengguna </t>
  </si>
  <si>
    <t>Tersedia fitur promo menarik</t>
  </si>
  <si>
    <t>CP</t>
  </si>
  <si>
    <t xml:space="preserve">KEPUASAN </t>
  </si>
  <si>
    <t>2025/07/23 6:23:51 PM GMT+7</t>
  </si>
  <si>
    <t xml:space="preserve">Ahmad Fathur Rohman </t>
  </si>
  <si>
    <t>2025/07/23 6:50:00 PM GMT+7</t>
  </si>
  <si>
    <t xml:space="preserve">Muhammad Rizki Kurniawan </t>
  </si>
  <si>
    <t>2025/07/23 5:26:26 PM GMT+7</t>
  </si>
  <si>
    <t>Syaiful</t>
  </si>
  <si>
    <t>2025/07/23 5:32:51 PM GMT+7</t>
  </si>
  <si>
    <t>M Naufal M</t>
  </si>
  <si>
    <t>2025/07/23 5:46:22 PM GMT+7</t>
  </si>
  <si>
    <t>Mohammad Reza</t>
  </si>
  <si>
    <t>2025/07/23 5:55:27 PM GMT+7</t>
  </si>
  <si>
    <t xml:space="preserve">Andi priyo utomo </t>
  </si>
  <si>
    <t>2025/07/23 6:06:03 PM GMT+7</t>
  </si>
  <si>
    <t xml:space="preserve">Eric Agus Wicaksono </t>
  </si>
  <si>
    <t>2025/07/23 6:10:08 PM GMT+7</t>
  </si>
  <si>
    <t>A'mala solihati afiyah</t>
  </si>
  <si>
    <t xml:space="preserve"> firda</t>
  </si>
  <si>
    <t>2025/07/23 6:55:20 PM GMT+7</t>
  </si>
  <si>
    <t>Dwi nur khanifah</t>
  </si>
  <si>
    <t>2025/07/23 6:59:36 PM GMT+7</t>
  </si>
  <si>
    <t>Lilla</t>
  </si>
  <si>
    <t>2025/07/23 7:19:41 PM GMT+7</t>
  </si>
  <si>
    <t>2025/07/23 7:24:16 PM GMT+7</t>
  </si>
  <si>
    <t>2025/07/23 8:02:15 PM GMT+7</t>
  </si>
  <si>
    <t>M TEGUH</t>
  </si>
  <si>
    <t>2025/07/23 10:58:16 PM GMT+7</t>
  </si>
  <si>
    <t>Handyka baktini</t>
  </si>
  <si>
    <t>2025/07/24 7:32:10 AM GMT+7</t>
  </si>
  <si>
    <t>Johan</t>
  </si>
  <si>
    <t>2025/07/23 6:55:00 PM GMT+7</t>
  </si>
  <si>
    <t xml:space="preserve">Eva </t>
  </si>
  <si>
    <t xml:space="preserve">Dwi lestari </t>
  </si>
  <si>
    <t>TINGKAT KEPENTINGAN</t>
  </si>
  <si>
    <t>KORESPONDEN</t>
  </si>
  <si>
    <t>TOTAL</t>
  </si>
  <si>
    <t>total</t>
  </si>
  <si>
    <t>r hitung</t>
  </si>
  <si>
    <t>r tabel</t>
  </si>
  <si>
    <t>status</t>
  </si>
  <si>
    <t>jumlah valid</t>
  </si>
  <si>
    <t>jumlah tidak valid</t>
  </si>
  <si>
    <t>jumlah varian</t>
  </si>
  <si>
    <t>nilai k</t>
  </si>
  <si>
    <t>jumlah varian butir</t>
  </si>
  <si>
    <t>varian total</t>
  </si>
  <si>
    <t>realibilitas</t>
  </si>
  <si>
    <t>Tingkat Kesesuaian</t>
  </si>
  <si>
    <t>Atribut</t>
  </si>
  <si>
    <t>Kesesuaian</t>
  </si>
  <si>
    <t>Keputusan A/H</t>
  </si>
  <si>
    <t>Nilai Rata-rata</t>
  </si>
  <si>
    <t xml:space="preserve">HOLD </t>
  </si>
  <si>
    <t>No.</t>
  </si>
  <si>
    <t>Total Harapan</t>
  </si>
  <si>
    <t>Rata-rata Harapan</t>
  </si>
  <si>
    <t>WF</t>
  </si>
  <si>
    <t>WS</t>
  </si>
  <si>
    <t>Gap</t>
  </si>
  <si>
    <t>RANK</t>
  </si>
  <si>
    <t>Total</t>
  </si>
  <si>
    <t>Rata-rata</t>
  </si>
  <si>
    <t>perhitungan nilai CSI</t>
  </si>
  <si>
    <t xml:space="preserve">Aplikasi mudah digunakan </t>
  </si>
  <si>
    <t xml:space="preserve">Proses booking cepat </t>
  </si>
  <si>
    <t>Respon pelayanan cepat setelah booking servis</t>
  </si>
  <si>
    <t>Infomasi layanan terpercaya</t>
  </si>
  <si>
    <t>Tampilan aplikasi ramah pengguna</t>
  </si>
  <si>
    <t>Kinerja aplikasi stabil</t>
  </si>
  <si>
    <t>Total Kepuasan</t>
  </si>
  <si>
    <t>Rata-rata Kepuasan</t>
  </si>
  <si>
    <t>Dimensi</t>
  </si>
  <si>
    <t>Mean</t>
  </si>
  <si>
    <t>Ranking</t>
  </si>
  <si>
    <t>Harapan</t>
  </si>
  <si>
    <t>Kinerja</t>
  </si>
  <si>
    <t>Rata-Rata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</si>
  <si>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</si>
  <si>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</si>
  <si>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</si>
  <si>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</si>
  <si>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</si>
  <si>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</si>
  <si>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</si>
  <si>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</si>
  <si>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</si>
  <si>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</si>
  <si>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</si>
  <si>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</si>
  <si>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</si>
  <si>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</si>
  <si>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</si>
  <si>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</si>
  <si>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</si>
  <si>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</si>
  <si>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</si>
  <si>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</si>
  <si>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</si>
  <si>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</si>
  <si>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</si>
  <si>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</si>
  <si>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</si>
  <si>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</si>
  <si>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</si>
  <si>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</si>
  <si>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</si>
  <si>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</si>
  <si>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</si>
  <si>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</si>
  <si>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</si>
  <si>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</si>
  <si>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</si>
  <si>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</si>
  <si>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</si>
  <si>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</si>
  <si>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</si>
  <si>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</si>
  <si>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</si>
  <si>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</si>
  <si>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</si>
  <si>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</si>
  <si>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</si>
  <si>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</si>
  <si>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</si>
  <si>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</si>
  <si>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</si>
  <si>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</si>
  <si>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</si>
  <si>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</si>
  <si>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</si>
  <si>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</si>
  <si>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</si>
  <si>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</si>
  <si>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</si>
  <si>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</si>
  <si>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</si>
  <si>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</si>
  <si>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</si>
  <si>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</si>
  <si>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</si>
  <si>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</si>
  <si>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</si>
  <si>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</si>
  <si>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</si>
  <si>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</si>
  <si>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</si>
  <si>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</si>
  <si>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</si>
  <si>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</si>
  <si>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</si>
  <si>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</si>
  <si>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</si>
  <si>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</si>
  <si>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</si>
  <si>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</si>
  <si>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</si>
  <si>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Izatun Nafsi</t>
  </si>
  <si>
    <t>2025/07/23 3:23:21 AM GMT+7</t>
  </si>
  <si>
    <t>R80</t>
  </si>
  <si>
    <t>TINGKAT KEPUASAN</t>
  </si>
  <si>
    <t>KUADRAN I</t>
  </si>
  <si>
    <t>KUADRAN III</t>
  </si>
  <si>
    <t>KUADRAN II</t>
  </si>
  <si>
    <t>KUADRAN IV</t>
  </si>
  <si>
    <t xml:space="preserve">perhitungan csi </t>
  </si>
  <si>
    <t>PUAS</t>
  </si>
  <si>
    <t xml:space="preserve">PUAS </t>
  </si>
  <si>
    <t>ATRIBUT</t>
  </si>
  <si>
    <t xml:space="preserve">DIMENSI </t>
  </si>
  <si>
    <t>Variabel</t>
  </si>
  <si>
    <t>Kode Atribut</t>
  </si>
  <si>
    <t>Tingkat Kepentingan</t>
  </si>
  <si>
    <t>Keterangan</t>
  </si>
  <si>
    <t>Nilai Corrected Item-Total Correlation</t>
  </si>
  <si>
    <t>r-tabel</t>
  </si>
  <si>
    <t>A1</t>
  </si>
  <si>
    <t>Valid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</si>
  <si>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</si>
  <si>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</si>
  <si>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</si>
  <si>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</si>
  <si>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</si>
  <si>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</si>
  <si>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</si>
  <si>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</si>
  <si>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</si>
  <si>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Responsiveness</t>
  </si>
  <si>
    <t>Assurance</t>
  </si>
  <si>
    <t>Emphaty</t>
  </si>
  <si>
    <t>Jenis Pengukuran</t>
  </si>
  <si>
    <t>Nilai Cronbach's Alpha</t>
  </si>
  <si>
    <t>Nilai Minimum</t>
  </si>
  <si>
    <t>Reliable</t>
  </si>
  <si>
    <t>Reability</t>
  </si>
  <si>
    <t xml:space="preserve">Tangible </t>
  </si>
  <si>
    <t xml:space="preserve">No </t>
  </si>
  <si>
    <t xml:space="preserve">R hitung </t>
  </si>
  <si>
    <t xml:space="preserve">Keterangan </t>
  </si>
  <si>
    <t>Kepuasan</t>
  </si>
  <si>
    <t>kinerja</t>
  </si>
  <si>
    <t>Tingkat Kepuasan</t>
  </si>
  <si>
    <t>Tingkat kinerja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</si>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</sst>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color theme="1"/>
      <name val="Times New Roman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DDF0"/>
        <bgColor indexed="64"/>
      </patternFill>
    </fill>
    <fill>
      <patternFill patternType="solid">
        <fgColor rgb="FFFEBADC"/>
        <bgColor indexed="64"/>
      </patternFill>
    </fill>
    <fill>
      <patternFill patternType="solid">
        <fgColor rgb="FFFE8AC4"/>
        <bgColor indexed="64"/>
      </patternFill>
    </fill>
    <fill>
      <patternFill patternType="solid">
        <fgColor rgb="FFFF9FD4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24" fillId="0" borderId="0"/>
  </cellStyleXfs>
  <cellXfs count="20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34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0" xfId="42" applyNumberFormat="1" applyFont="1"/>
    <xf numFmtId="2" fontId="20" fillId="0" borderId="0" xfId="0" applyNumberFormat="1" applyFont="1"/>
    <xf numFmtId="0" fontId="20" fillId="0" borderId="0" xfId="0" applyFont="1"/>
    <xf numFmtId="0" fontId="18" fillId="0" borderId="0" xfId="0" applyFont="1"/>
    <xf numFmtId="1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20" fillId="0" borderId="0" xfId="0" applyNumberFormat="1" applyFont="1"/>
    <xf numFmtId="2" fontId="0" fillId="0" borderId="0" xfId="0" applyNumberFormat="1"/>
    <xf numFmtId="166" fontId="0" fillId="0" borderId="0" xfId="0" applyNumberFormat="1"/>
    <xf numFmtId="164" fontId="18" fillId="0" borderId="0" xfId="0" applyNumberFormat="1" applyFont="1" applyAlignment="1">
      <alignment horizontal="center" vertical="center"/>
    </xf>
    <xf numFmtId="10" fontId="18" fillId="0" borderId="0" xfId="42" applyNumberFormat="1" applyFont="1" applyBorder="1" applyAlignment="1">
      <alignment horizontal="center" vertical="center"/>
    </xf>
    <xf numFmtId="2" fontId="18" fillId="0" borderId="0" xfId="0" applyNumberFormat="1" applyFont="1"/>
    <xf numFmtId="0" fontId="0" fillId="35" borderId="10" xfId="0" applyFill="1" applyBorder="1" applyAlignment="1">
      <alignment horizontal="center" vertical="center" wrapText="1"/>
    </xf>
    <xf numFmtId="0" fontId="0" fillId="35" borderId="10" xfId="0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  <xf numFmtId="166" fontId="21" fillId="34" borderId="10" xfId="0" applyNumberFormat="1" applyFont="1" applyFill="1" applyBorder="1" applyAlignment="1">
      <alignment horizontal="right" vertical="center"/>
    </xf>
    <xf numFmtId="0" fontId="18" fillId="34" borderId="10" xfId="0" applyFont="1" applyFill="1" applyBorder="1"/>
    <xf numFmtId="0" fontId="21" fillId="34" borderId="10" xfId="0" applyFont="1" applyFill="1" applyBorder="1" applyAlignment="1">
      <alignment horizontal="center" vertical="center"/>
    </xf>
    <xf numFmtId="2" fontId="18" fillId="35" borderId="10" xfId="0" applyNumberFormat="1" applyFont="1" applyFill="1" applyBorder="1" applyAlignment="1">
      <alignment horizontal="center" vertical="center"/>
    </xf>
    <xf numFmtId="2" fontId="18" fillId="35" borderId="10" xfId="0" applyNumberFormat="1" applyFont="1" applyFill="1" applyBorder="1"/>
    <xf numFmtId="0" fontId="18" fillId="34" borderId="10" xfId="0" applyFont="1" applyFill="1" applyBorder="1" applyAlignment="1">
      <alignment horizontal="center" vertical="center"/>
    </xf>
    <xf numFmtId="2" fontId="18" fillId="34" borderId="10" xfId="0" applyNumberFormat="1" applyFont="1" applyFill="1" applyBorder="1"/>
    <xf numFmtId="1" fontId="18" fillId="34" borderId="10" xfId="0" applyNumberFormat="1" applyFont="1" applyFill="1" applyBorder="1" applyAlignment="1">
      <alignment horizontal="center" vertical="center"/>
    </xf>
    <xf numFmtId="9" fontId="18" fillId="34" borderId="10" xfId="42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166" fontId="21" fillId="35" borderId="10" xfId="0" applyNumberFormat="1" applyFont="1" applyFill="1" applyBorder="1" applyAlignment="1">
      <alignment horizontal="right" vertical="center"/>
    </xf>
    <xf numFmtId="0" fontId="18" fillId="35" borderId="10" xfId="0" applyFont="1" applyFill="1" applyBorder="1" applyAlignment="1">
      <alignment horizontal="center"/>
    </xf>
    <xf numFmtId="166" fontId="18" fillId="35" borderId="10" xfId="0" applyNumberFormat="1" applyFont="1" applyFill="1" applyBorder="1" applyAlignment="1">
      <alignment horizontal="right" vertical="center"/>
    </xf>
    <xf numFmtId="9" fontId="18" fillId="35" borderId="10" xfId="42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/>
    </xf>
    <xf numFmtId="1" fontId="18" fillId="35" borderId="10" xfId="0" applyNumberFormat="1" applyFont="1" applyFill="1" applyBorder="1" applyAlignment="1">
      <alignment horizontal="center" vertical="center"/>
    </xf>
    <xf numFmtId="2" fontId="20" fillId="35" borderId="10" xfId="0" applyNumberFormat="1" applyFont="1" applyFill="1" applyBorder="1"/>
    <xf numFmtId="0" fontId="20" fillId="34" borderId="0" xfId="0" applyFont="1" applyFill="1"/>
    <xf numFmtId="0" fontId="0" fillId="35" borderId="10" xfId="0" applyFill="1" applyBorder="1"/>
    <xf numFmtId="0" fontId="0" fillId="34" borderId="10" xfId="0" applyFill="1" applyBorder="1" applyAlignment="1">
      <alignment horizontal="center"/>
    </xf>
    <xf numFmtId="0" fontId="0" fillId="0" borderId="10" xfId="0" applyBorder="1"/>
    <xf numFmtId="0" fontId="0" fillId="34" borderId="10" xfId="0" applyFill="1" applyBorder="1"/>
    <xf numFmtId="0" fontId="0" fillId="33" borderId="10" xfId="0" applyFill="1" applyBorder="1" applyAlignment="1">
      <alignment horizontal="center"/>
    </xf>
    <xf numFmtId="0" fontId="0" fillId="35" borderId="17" xfId="0" applyFill="1" applyBorder="1"/>
    <xf numFmtId="0" fontId="0" fillId="33" borderId="17" xfId="0" applyFill="1" applyBorder="1" applyAlignment="1">
      <alignment horizontal="center"/>
    </xf>
    <xf numFmtId="0" fontId="0" fillId="34" borderId="17" xfId="0" applyFill="1" applyBorder="1" applyAlignment="1">
      <alignment horizontal="center"/>
    </xf>
    <xf numFmtId="1" fontId="0" fillId="0" borderId="0" xfId="0" applyNumberFormat="1"/>
    <xf numFmtId="1" fontId="0" fillId="34" borderId="10" xfId="0" applyNumberFormat="1" applyFill="1" applyBorder="1" applyAlignment="1">
      <alignment horizontal="center"/>
    </xf>
    <xf numFmtId="2" fontId="0" fillId="34" borderId="10" xfId="0" applyNumberFormat="1" applyFill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/>
    </xf>
    <xf numFmtId="1" fontId="18" fillId="0" borderId="0" xfId="0" applyNumberFormat="1" applyFont="1"/>
    <xf numFmtId="165" fontId="20" fillId="34" borderId="0" xfId="0" applyNumberFormat="1" applyFont="1" applyFill="1"/>
    <xf numFmtId="165" fontId="20" fillId="0" borderId="0" xfId="0" applyNumberFormat="1" applyFont="1"/>
    <xf numFmtId="1" fontId="20" fillId="0" borderId="0" xfId="0" applyNumberFormat="1" applyFont="1"/>
    <xf numFmtId="165" fontId="0" fillId="0" borderId="0" xfId="0" applyNumberFormat="1"/>
    <xf numFmtId="165" fontId="18" fillId="35" borderId="10" xfId="0" applyNumberFormat="1" applyFont="1" applyFill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2" fontId="18" fillId="34" borderId="10" xfId="42" applyNumberFormat="1" applyFont="1" applyFill="1" applyBorder="1" applyAlignment="1">
      <alignment horizontal="center" vertical="center"/>
    </xf>
    <xf numFmtId="165" fontId="18" fillId="34" borderId="10" xfId="42" applyNumberFormat="1" applyFont="1" applyFill="1" applyBorder="1" applyAlignment="1">
      <alignment horizontal="center" vertical="center"/>
    </xf>
    <xf numFmtId="165" fontId="18" fillId="0" borderId="0" xfId="42" applyNumberFormat="1" applyFont="1" applyBorder="1" applyAlignment="1">
      <alignment horizontal="center" vertical="center"/>
    </xf>
    <xf numFmtId="0" fontId="0" fillId="35" borderId="27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0" fontId="0" fillId="36" borderId="10" xfId="0" applyFill="1" applyBorder="1" applyAlignment="1">
      <alignment horizontal="center"/>
    </xf>
    <xf numFmtId="0" fontId="0" fillId="0" borderId="17" xfId="0" applyBorder="1"/>
    <xf numFmtId="0" fontId="0" fillId="34" borderId="26" xfId="0" applyFill="1" applyBorder="1" applyAlignment="1">
      <alignment horizontal="center" vertical="center" wrapText="1"/>
    </xf>
    <xf numFmtId="0" fontId="0" fillId="34" borderId="18" xfId="0" applyFill="1" applyBorder="1" applyAlignment="1">
      <alignment horizontal="center" vertical="center"/>
    </xf>
    <xf numFmtId="0" fontId="0" fillId="34" borderId="26" xfId="0" applyFill="1" applyBorder="1" applyAlignment="1">
      <alignment horizontal="center" vertical="center"/>
    </xf>
    <xf numFmtId="0" fontId="0" fillId="34" borderId="18" xfId="0" applyFill="1" applyBorder="1" applyAlignment="1">
      <alignment horizontal="center" vertical="center" wrapText="1"/>
    </xf>
    <xf numFmtId="0" fontId="0" fillId="35" borderId="18" xfId="0" applyFill="1" applyBorder="1" applyAlignment="1">
      <alignment horizontal="center" vertical="center" wrapText="1"/>
    </xf>
    <xf numFmtId="0" fontId="0" fillId="35" borderId="26" xfId="0" applyFill="1" applyBorder="1" applyAlignment="1">
      <alignment horizontal="center" vertical="center" wrapText="1"/>
    </xf>
    <xf numFmtId="0" fontId="0" fillId="35" borderId="18" xfId="0" applyFill="1" applyBorder="1" applyAlignment="1">
      <alignment horizontal="center" vertical="center"/>
    </xf>
    <xf numFmtId="0" fontId="0" fillId="35" borderId="26" xfId="0" applyFill="1" applyBorder="1" applyAlignment="1">
      <alignment horizontal="center" vertical="center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4" fillId="35" borderId="10" xfId="43" applyFill="1" applyBorder="1" applyAlignment="1">
      <alignment horizontal="center" vertical="center"/>
    </xf>
    <xf numFmtId="0" fontId="24" fillId="34" borderId="10" xfId="43" applyFill="1" applyBorder="1" applyAlignment="1">
      <alignment horizontal="center" vertical="center"/>
    </xf>
    <xf numFmtId="164" fontId="24" fillId="34" borderId="10" xfId="43" applyNumberFormat="1" applyFill="1" applyBorder="1" applyAlignment="1">
      <alignment horizontal="center"/>
    </xf>
    <xf numFmtId="164" fontId="24" fillId="34" borderId="10" xfId="43" applyNumberFormat="1" applyFill="1" applyBorder="1" applyAlignment="1">
      <alignment horizontal="center" vertical="center"/>
    </xf>
    <xf numFmtId="0" fontId="25" fillId="34" borderId="10" xfId="43" applyFont="1" applyFill="1" applyBorder="1" applyAlignment="1">
      <alignment horizontal="center" vertical="center"/>
    </xf>
    <xf numFmtId="0" fontId="26" fillId="34" borderId="10" xfId="43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4" fillId="35" borderId="17" xfId="43" applyFill="1" applyBorder="1" applyAlignment="1">
      <alignment horizontal="center" vertical="center"/>
    </xf>
    <xf numFmtId="164" fontId="24" fillId="34" borderId="17" xfId="43" applyNumberFormat="1" applyFill="1" applyBorder="1" applyAlignment="1">
      <alignment horizontal="center" vertical="center"/>
    </xf>
    <xf numFmtId="0" fontId="24" fillId="34" borderId="17" xfId="43" applyFill="1" applyBorder="1" applyAlignment="1">
      <alignment horizontal="center" vertical="center"/>
    </xf>
    <xf numFmtId="0" fontId="25" fillId="34" borderId="17" xfId="43" applyFont="1" applyFill="1" applyBorder="1" applyAlignment="1">
      <alignment horizontal="center" vertical="center"/>
    </xf>
    <xf numFmtId="0" fontId="24" fillId="35" borderId="48" xfId="43" applyFill="1" applyBorder="1" applyAlignment="1">
      <alignment horizontal="center" vertical="center"/>
    </xf>
    <xf numFmtId="0" fontId="24" fillId="35" borderId="18" xfId="43" applyFill="1" applyBorder="1" applyAlignment="1">
      <alignment horizontal="center" vertical="center"/>
    </xf>
    <xf numFmtId="0" fontId="24" fillId="35" borderId="49" xfId="43" applyFill="1" applyBorder="1" applyAlignment="1">
      <alignment horizontal="center" vertical="center"/>
    </xf>
    <xf numFmtId="164" fontId="24" fillId="34" borderId="17" xfId="43" applyNumberFormat="1" applyFill="1" applyBorder="1" applyAlignment="1">
      <alignment horizontal="center"/>
    </xf>
    <xf numFmtId="0" fontId="26" fillId="34" borderId="17" xfId="43" applyFont="1" applyFill="1" applyBorder="1" applyAlignment="1">
      <alignment horizontal="center"/>
    </xf>
    <xf numFmtId="0" fontId="24" fillId="35" borderId="18" xfId="43" applyFill="1" applyBorder="1" applyAlignment="1">
      <alignment horizontal="center" wrapText="1"/>
    </xf>
    <xf numFmtId="0" fontId="24" fillId="35" borderId="26" xfId="43" applyFill="1" applyBorder="1" applyAlignment="1">
      <alignment horizontal="center" wrapText="1"/>
    </xf>
    <xf numFmtId="0" fontId="24" fillId="35" borderId="28" xfId="43" applyFill="1" applyBorder="1" applyAlignment="1">
      <alignment horizontal="center" vertical="center"/>
    </xf>
    <xf numFmtId="0" fontId="24" fillId="35" borderId="14" xfId="43" applyFill="1" applyBorder="1" applyAlignment="1">
      <alignment horizontal="center" vertical="center"/>
    </xf>
    <xf numFmtId="0" fontId="24" fillId="34" borderId="15" xfId="43" applyFill="1" applyBorder="1" applyAlignment="1">
      <alignment horizontal="center" vertical="center"/>
    </xf>
    <xf numFmtId="164" fontId="24" fillId="34" borderId="15" xfId="43" applyNumberFormat="1" applyFill="1" applyBorder="1" applyAlignment="1">
      <alignment horizontal="center"/>
    </xf>
    <xf numFmtId="0" fontId="26" fillId="34" borderId="15" xfId="43" applyFont="1" applyFill="1" applyBorder="1" applyAlignment="1">
      <alignment horizontal="center"/>
    </xf>
    <xf numFmtId="0" fontId="24" fillId="34" borderId="52" xfId="43" applyFill="1" applyBorder="1" applyAlignment="1">
      <alignment horizontal="center" vertical="center"/>
    </xf>
    <xf numFmtId="164" fontId="24" fillId="34" borderId="52" xfId="43" applyNumberFormat="1" applyFill="1" applyBorder="1" applyAlignment="1">
      <alignment horizontal="center"/>
    </xf>
    <xf numFmtId="0" fontId="26" fillId="34" borderId="52" xfId="43" applyFont="1" applyFill="1" applyBorder="1" applyAlignment="1">
      <alignment horizontal="center"/>
    </xf>
    <xf numFmtId="0" fontId="24" fillId="34" borderId="12" xfId="43" applyFill="1" applyBorder="1" applyAlignment="1">
      <alignment horizontal="center" vertical="center"/>
    </xf>
    <xf numFmtId="164" fontId="24" fillId="34" borderId="12" xfId="43" applyNumberFormat="1" applyFill="1" applyBorder="1" applyAlignment="1">
      <alignment horizontal="center"/>
    </xf>
    <xf numFmtId="0" fontId="26" fillId="34" borderId="12" xfId="43" applyFont="1" applyFill="1" applyBorder="1" applyAlignment="1">
      <alignment horizontal="center"/>
    </xf>
    <xf numFmtId="0" fontId="26" fillId="34" borderId="13" xfId="43" applyFont="1" applyFill="1" applyBorder="1" applyAlignment="1">
      <alignment horizontal="center"/>
    </xf>
    <xf numFmtId="0" fontId="18" fillId="34" borderId="12" xfId="43" applyFont="1" applyFill="1" applyBorder="1" applyAlignment="1">
      <alignment horizontal="center"/>
    </xf>
    <xf numFmtId="0" fontId="18" fillId="34" borderId="13" xfId="43" applyFont="1" applyFill="1" applyBorder="1" applyAlignment="1">
      <alignment horizontal="center"/>
    </xf>
    <xf numFmtId="0" fontId="18" fillId="34" borderId="52" xfId="43" applyFont="1" applyFill="1" applyBorder="1" applyAlignment="1">
      <alignment horizontal="center"/>
    </xf>
    <xf numFmtId="0" fontId="18" fillId="34" borderId="15" xfId="43" applyFont="1" applyFill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24" fillId="35" borderId="0" xfId="43" applyFill="1" applyAlignment="1">
      <alignment horizontal="center" vertical="center"/>
    </xf>
    <xf numFmtId="0" fontId="0" fillId="35" borderId="26" xfId="0" applyFill="1" applyBorder="1" applyAlignment="1">
      <alignment horizontal="center"/>
    </xf>
    <xf numFmtId="0" fontId="18" fillId="35" borderId="16" xfId="0" applyFont="1" applyFill="1" applyBorder="1" applyAlignment="1">
      <alignment horizontal="left" vertical="center" wrapText="1"/>
    </xf>
    <xf numFmtId="2" fontId="18" fillId="35" borderId="16" xfId="0" applyNumberFormat="1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20" fillId="35" borderId="16" xfId="0" applyFont="1" applyFill="1" applyBorder="1"/>
    <xf numFmtId="0" fontId="23" fillId="35" borderId="54" xfId="0" applyFont="1" applyFill="1" applyBorder="1"/>
    <xf numFmtId="0" fontId="23" fillId="34" borderId="1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36" borderId="11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18" fillId="36" borderId="13" xfId="0" applyFont="1" applyFill="1" applyBorder="1" applyAlignment="1">
      <alignment horizontal="center" vertical="center" wrapText="1"/>
    </xf>
    <xf numFmtId="0" fontId="18" fillId="36" borderId="14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6" xfId="0" applyFont="1" applyFill="1" applyBorder="1" applyAlignment="1">
      <alignment horizontal="center" vertical="center"/>
    </xf>
    <xf numFmtId="0" fontId="18" fillId="36" borderId="17" xfId="0" applyFont="1" applyFill="1" applyBorder="1" applyAlignment="1">
      <alignment horizontal="center" vertical="center"/>
    </xf>
    <xf numFmtId="0" fontId="18" fillId="36" borderId="44" xfId="0" applyFont="1" applyFill="1" applyBorder="1" applyAlignment="1">
      <alignment horizontal="center" vertical="center"/>
    </xf>
    <xf numFmtId="0" fontId="18" fillId="36" borderId="45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46" xfId="0" applyFont="1" applyFill="1" applyBorder="1" applyAlignment="1">
      <alignment horizontal="center" vertical="center"/>
    </xf>
    <xf numFmtId="0" fontId="0" fillId="34" borderId="20" xfId="0" applyFill="1" applyBorder="1" applyAlignment="1">
      <alignment horizontal="center" vertical="center" wrapText="1"/>
    </xf>
    <xf numFmtId="0" fontId="0" fillId="34" borderId="21" xfId="0" applyFill="1" applyBorder="1" applyAlignment="1">
      <alignment horizontal="center" vertical="center" wrapText="1"/>
    </xf>
    <xf numFmtId="0" fontId="0" fillId="34" borderId="22" xfId="0" applyFill="1" applyBorder="1" applyAlignment="1">
      <alignment horizontal="center" vertical="center" wrapText="1"/>
    </xf>
    <xf numFmtId="0" fontId="0" fillId="35" borderId="20" xfId="0" applyFill="1" applyBorder="1" applyAlignment="1">
      <alignment horizontal="center" vertical="center" wrapText="1"/>
    </xf>
    <xf numFmtId="0" fontId="0" fillId="35" borderId="21" xfId="0" applyFill="1" applyBorder="1" applyAlignment="1">
      <alignment horizontal="center" vertical="center" wrapText="1"/>
    </xf>
    <xf numFmtId="0" fontId="0" fillId="35" borderId="22" xfId="0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5" borderId="27" xfId="0" applyFill="1" applyBorder="1" applyAlignment="1">
      <alignment horizontal="center" vertical="center"/>
    </xf>
    <xf numFmtId="0" fontId="0" fillId="35" borderId="28" xfId="0" applyFill="1" applyBorder="1" applyAlignment="1">
      <alignment horizontal="center" vertical="center"/>
    </xf>
    <xf numFmtId="0" fontId="0" fillId="35" borderId="30" xfId="0" applyFill="1" applyBorder="1" applyAlignment="1">
      <alignment horizontal="center" vertical="center" wrapText="1"/>
    </xf>
    <xf numFmtId="0" fontId="0" fillId="35" borderId="31" xfId="0" applyFill="1" applyBorder="1" applyAlignment="1">
      <alignment horizontal="center" vertical="center" wrapText="1"/>
    </xf>
    <xf numFmtId="0" fontId="0" fillId="35" borderId="29" xfId="0" applyFill="1" applyBorder="1" applyAlignment="1">
      <alignment horizontal="center"/>
    </xf>
    <xf numFmtId="0" fontId="0" fillId="35" borderId="21" xfId="0" applyFill="1" applyBorder="1" applyAlignment="1">
      <alignment horizontal="center"/>
    </xf>
    <xf numFmtId="0" fontId="0" fillId="35" borderId="25" xfId="0" applyFill="1" applyBorder="1" applyAlignment="1">
      <alignment horizontal="center"/>
    </xf>
    <xf numFmtId="0" fontId="0" fillId="35" borderId="24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0" fillId="35" borderId="23" xfId="0" applyFill="1" applyBorder="1" applyAlignment="1">
      <alignment horizontal="center" vertical="center"/>
    </xf>
    <xf numFmtId="0" fontId="0" fillId="35" borderId="20" xfId="0" applyFill="1" applyBorder="1" applyAlignment="1">
      <alignment horizontal="center"/>
    </xf>
    <xf numFmtId="0" fontId="0" fillId="35" borderId="22" xfId="0" applyFill="1" applyBorder="1" applyAlignment="1">
      <alignment horizontal="center"/>
    </xf>
    <xf numFmtId="0" fontId="0" fillId="35" borderId="32" xfId="0" applyFill="1" applyBorder="1" applyAlignment="1">
      <alignment horizontal="center" vertical="center"/>
    </xf>
    <xf numFmtId="0" fontId="0" fillId="35" borderId="47" xfId="0" applyFill="1" applyBorder="1" applyAlignment="1">
      <alignment horizontal="center" vertical="center"/>
    </xf>
    <xf numFmtId="0" fontId="0" fillId="35" borderId="33" xfId="0" applyFill="1" applyBorder="1" applyAlignment="1">
      <alignment horizontal="center" vertical="center"/>
    </xf>
    <xf numFmtId="0" fontId="0" fillId="35" borderId="34" xfId="0" applyFill="1" applyBorder="1" applyAlignment="1">
      <alignment horizontal="center" vertical="center"/>
    </xf>
    <xf numFmtId="0" fontId="0" fillId="35" borderId="35" xfId="0" applyFill="1" applyBorder="1" applyAlignment="1">
      <alignment horizontal="center" vertical="center"/>
    </xf>
    <xf numFmtId="0" fontId="0" fillId="35" borderId="36" xfId="0" applyFill="1" applyBorder="1" applyAlignment="1">
      <alignment horizontal="center"/>
    </xf>
    <xf numFmtId="0" fontId="0" fillId="35" borderId="37" xfId="0" applyFill="1" applyBorder="1" applyAlignment="1">
      <alignment horizontal="center"/>
    </xf>
    <xf numFmtId="0" fontId="0" fillId="35" borderId="38" xfId="0" applyFill="1" applyBorder="1" applyAlignment="1">
      <alignment horizontal="center" vertical="center"/>
    </xf>
    <xf numFmtId="0" fontId="0" fillId="35" borderId="39" xfId="0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165" fontId="25" fillId="35" borderId="54" xfId="0" applyNumberFormat="1" applyFont="1" applyFill="1" applyBorder="1" applyAlignment="1">
      <alignment horizontal="center"/>
    </xf>
    <xf numFmtId="165" fontId="25" fillId="35" borderId="49" xfId="0" applyNumberFormat="1" applyFont="1" applyFill="1" applyBorder="1" applyAlignment="1">
      <alignment horizontal="center"/>
    </xf>
    <xf numFmtId="165" fontId="25" fillId="35" borderId="48" xfId="0" applyNumberFormat="1" applyFont="1" applyFill="1" applyBorder="1" applyAlignment="1">
      <alignment horizontal="center"/>
    </xf>
    <xf numFmtId="165" fontId="20" fillId="35" borderId="0" xfId="0" applyNumberFormat="1" applyFont="1" applyFill="1" applyAlignment="1">
      <alignment horizontal="center"/>
    </xf>
    <xf numFmtId="165" fontId="20" fillId="34" borderId="0" xfId="0" applyNumberFormat="1" applyFont="1" applyFill="1" applyAlignment="1">
      <alignment horizontal="center"/>
    </xf>
    <xf numFmtId="0" fontId="16" fillId="34" borderId="0" xfId="0" applyFont="1" applyFill="1" applyAlignment="1">
      <alignment horizontal="center"/>
    </xf>
    <xf numFmtId="0" fontId="20" fillId="35" borderId="44" xfId="0" applyFont="1" applyFill="1" applyBorder="1" applyAlignment="1">
      <alignment horizontal="center"/>
    </xf>
    <xf numFmtId="0" fontId="20" fillId="35" borderId="45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5" borderId="30" xfId="43" applyFont="1" applyFill="1" applyBorder="1" applyAlignment="1">
      <alignment horizontal="center" vertical="center"/>
    </xf>
    <xf numFmtId="0" fontId="18" fillId="35" borderId="31" xfId="43" applyFont="1" applyFill="1" applyBorder="1" applyAlignment="1">
      <alignment horizontal="center" vertical="center"/>
    </xf>
    <xf numFmtId="0" fontId="24" fillId="35" borderId="50" xfId="43" applyFill="1" applyBorder="1" applyAlignment="1">
      <alignment horizontal="center"/>
    </xf>
    <xf numFmtId="0" fontId="24" fillId="35" borderId="51" xfId="43" applyFill="1" applyBorder="1" applyAlignment="1">
      <alignment horizontal="center"/>
    </xf>
    <xf numFmtId="0" fontId="24" fillId="35" borderId="17" xfId="43" applyFill="1" applyBorder="1" applyAlignment="1">
      <alignment horizontal="center" vertical="center"/>
    </xf>
    <xf numFmtId="0" fontId="24" fillId="35" borderId="10" xfId="43" applyFill="1" applyBorder="1" applyAlignment="1">
      <alignment horizontal="center" vertical="center"/>
    </xf>
    <xf numFmtId="0" fontId="24" fillId="35" borderId="20" xfId="43" applyFill="1" applyBorder="1" applyAlignment="1">
      <alignment horizontal="center"/>
    </xf>
    <xf numFmtId="0" fontId="24" fillId="35" borderId="22" xfId="43" applyFill="1" applyBorder="1" applyAlignment="1">
      <alignment horizontal="center"/>
    </xf>
    <xf numFmtId="0" fontId="24" fillId="35" borderId="40" xfId="43" applyFill="1" applyBorder="1" applyAlignment="1">
      <alignment horizontal="center" vertical="center"/>
    </xf>
    <xf numFmtId="0" fontId="24" fillId="35" borderId="41" xfId="43" applyFill="1" applyBorder="1" applyAlignment="1">
      <alignment horizontal="center" vertical="center"/>
    </xf>
    <xf numFmtId="0" fontId="24" fillId="35" borderId="30" xfId="43" applyFill="1" applyBorder="1" applyAlignment="1">
      <alignment horizontal="center" vertical="center"/>
    </xf>
    <xf numFmtId="0" fontId="24" fillId="35" borderId="31" xfId="43" applyFill="1" applyBorder="1" applyAlignment="1">
      <alignment horizontal="center" vertical="center"/>
    </xf>
    <xf numFmtId="0" fontId="24" fillId="35" borderId="0" xfId="43" applyFill="1" applyAlignment="1">
      <alignment horizontal="center" vertical="center"/>
    </xf>
    <xf numFmtId="0" fontId="24" fillId="35" borderId="14" xfId="43" applyFill="1" applyBorder="1" applyAlignment="1">
      <alignment horizontal="center" vertical="center"/>
    </xf>
    <xf numFmtId="0" fontId="24" fillId="35" borderId="44" xfId="43" applyFill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806A21AB-AA90-4261-B755-DEC5121093EC}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DDF0"/>
      <color rgb="FFFEBADC"/>
      <color rgb="FFFE8AC4"/>
      <color rgb="FFFF9F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158750</xdr:rowOff>
    </xdr:from>
    <xdr:to>
      <xdr:col>2</xdr:col>
      <xdr:colOff>31109</xdr:colOff>
      <xdr:row>23</xdr:row>
      <xdr:rowOff>95250</xdr:rowOff>
    </xdr:to>
    <xdr:pic>
      <xdr:nvPicPr>
        <xdr:cNvPr id="5" name="Picture 4" descr="Diagram jawaban Formulir. Judul pertanyaan: Jenis kelamin. Jumlah jawaban: 80 jawaban.">
          <a:extLst>
            <a:ext uri="{FF2B5EF4-FFF2-40B4-BE49-F238E27FC236}">
              <a16:creationId xmlns:a16="http://schemas.microsoft.com/office/drawing/2014/main" id="{13FBE762-103D-29B9-C81E-7671AD8E95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51" r="46946" b="10800"/>
        <a:stretch>
          <a:fillRect/>
        </a:stretch>
      </xdr:blipFill>
      <xdr:spPr bwMode="auto">
        <a:xfrm>
          <a:off x="0" y="2705100"/>
          <a:ext cx="2729859" cy="177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177799</xdr:colOff>
      <xdr:row>16</xdr:row>
      <xdr:rowOff>152400</xdr:rowOff>
    </xdr:from>
    <xdr:to>
      <xdr:col>0</xdr:col>
      <xdr:colOff>965200</xdr:colOff>
      <xdr:row>18</xdr:row>
      <xdr:rowOff>114614</xdr:rowOff>
    </xdr:to>
    <xdr:pic>
      <xdr:nvPicPr>
        <xdr:cNvPr id="6" name="Picture 5" descr="Diagram jawaban Formulir. Judul pertanyaan: Jenis kelamin. Jumlah jawaban: 80 jawaban.">
          <a:extLst>
            <a:ext uri="{FF2B5EF4-FFF2-40B4-BE49-F238E27FC236}">
              <a16:creationId xmlns:a16="http://schemas.microsoft.com/office/drawing/2014/main" id="{3FED96B5-D14E-4F62-976E-FBFA11224E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605" t="28247" r="24259" b="57629"/>
        <a:stretch>
          <a:fillRect/>
        </a:stretch>
      </xdr:blipFill>
      <xdr:spPr bwMode="auto">
        <a:xfrm>
          <a:off x="177799" y="3251200"/>
          <a:ext cx="787401" cy="33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126999</xdr:colOff>
      <xdr:row>13</xdr:row>
      <xdr:rowOff>107950</xdr:rowOff>
    </xdr:from>
    <xdr:to>
      <xdr:col>2</xdr:col>
      <xdr:colOff>2635250</xdr:colOff>
      <xdr:row>23</xdr:row>
      <xdr:rowOff>77964</xdr:rowOff>
    </xdr:to>
    <xdr:pic>
      <xdr:nvPicPr>
        <xdr:cNvPr id="7" name="Picture 6" descr="Diagram jawaban Formulir. Judul pertanyaan: Usia. Jumlah jawaban: 80 jawaban.">
          <a:extLst>
            <a:ext uri="{FF2B5EF4-FFF2-40B4-BE49-F238E27FC236}">
              <a16:creationId xmlns:a16="http://schemas.microsoft.com/office/drawing/2014/main" id="{43EB6807-55FF-CBAA-2422-E870CC3005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896" r="52192" b="10920"/>
        <a:stretch>
          <a:fillRect/>
        </a:stretch>
      </xdr:blipFill>
      <xdr:spPr bwMode="auto">
        <a:xfrm>
          <a:off x="2825749" y="2654300"/>
          <a:ext cx="2508251" cy="1811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330200</xdr:colOff>
      <xdr:row>16</xdr:row>
      <xdr:rowOff>114300</xdr:rowOff>
    </xdr:from>
    <xdr:to>
      <xdr:col>2</xdr:col>
      <xdr:colOff>1174750</xdr:colOff>
      <xdr:row>20</xdr:row>
      <xdr:rowOff>29821</xdr:rowOff>
    </xdr:to>
    <xdr:pic>
      <xdr:nvPicPr>
        <xdr:cNvPr id="8" name="Picture 7" descr="Diagram jawaban Formulir. Judul pertanyaan: Usia. Jumlah jawaban: 80 jawaban.">
          <a:extLst>
            <a:ext uri="{FF2B5EF4-FFF2-40B4-BE49-F238E27FC236}">
              <a16:creationId xmlns:a16="http://schemas.microsoft.com/office/drawing/2014/main" id="{5855E855-FD6E-4391-922D-E9643A1920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397" t="29311" r="21528" b="35632"/>
        <a:stretch>
          <a:fillRect/>
        </a:stretch>
      </xdr:blipFill>
      <xdr:spPr bwMode="auto">
        <a:xfrm>
          <a:off x="3028950" y="3213100"/>
          <a:ext cx="844550" cy="652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2787650</xdr:colOff>
      <xdr:row>13</xdr:row>
      <xdr:rowOff>69850</xdr:rowOff>
    </xdr:from>
    <xdr:to>
      <xdr:col>5</xdr:col>
      <xdr:colOff>302775</xdr:colOff>
      <xdr:row>23</xdr:row>
      <xdr:rowOff>72660</xdr:rowOff>
    </xdr:to>
    <xdr:pic>
      <xdr:nvPicPr>
        <xdr:cNvPr id="9" name="Picture 8" descr="Diagram jawaban Formulir. Judul pertanyaan: Pekerjaan. Jumlah jawaban: 80 jawaban.">
          <a:extLst>
            <a:ext uri="{FF2B5EF4-FFF2-40B4-BE49-F238E27FC236}">
              <a16:creationId xmlns:a16="http://schemas.microsoft.com/office/drawing/2014/main" id="{21985D9F-56D9-55AA-7AB3-2ABF15803A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14" r="52088" b="10729"/>
        <a:stretch>
          <a:fillRect/>
        </a:stretch>
      </xdr:blipFill>
      <xdr:spPr bwMode="auto">
        <a:xfrm>
          <a:off x="5486400" y="2616200"/>
          <a:ext cx="2557025" cy="1844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2914651</xdr:colOff>
      <xdr:row>15</xdr:row>
      <xdr:rowOff>152400</xdr:rowOff>
    </xdr:from>
    <xdr:to>
      <xdr:col>3</xdr:col>
      <xdr:colOff>50801</xdr:colOff>
      <xdr:row>20</xdr:row>
      <xdr:rowOff>12700</xdr:rowOff>
    </xdr:to>
    <xdr:pic>
      <xdr:nvPicPr>
        <xdr:cNvPr id="10" name="Picture 9" descr="Diagram jawaban Formulir. Judul pertanyaan: Pekerjaan. Jumlah jawaban: 80 jawaban.">
          <a:extLst>
            <a:ext uri="{FF2B5EF4-FFF2-40B4-BE49-F238E27FC236}">
              <a16:creationId xmlns:a16="http://schemas.microsoft.com/office/drawing/2014/main" id="{A5822469-DB03-4A46-A572-317E8819B7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99" t="23842" r="19188" b="35030"/>
        <a:stretch>
          <a:fillRect/>
        </a:stretch>
      </xdr:blipFill>
      <xdr:spPr bwMode="auto">
        <a:xfrm>
          <a:off x="5613401" y="3067050"/>
          <a:ext cx="9588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429932</xdr:colOff>
      <xdr:row>3</xdr:row>
      <xdr:rowOff>86286</xdr:rowOff>
    </xdr:from>
    <xdr:to>
      <xdr:col>18</xdr:col>
      <xdr:colOff>501276</xdr:colOff>
      <xdr:row>18</xdr:row>
      <xdr:rowOff>116768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6A4475-4FCB-673D-464B-D4ACF49AE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70108" y="654051"/>
          <a:ext cx="4972050" cy="2921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1039091</xdr:colOff>
      <xdr:row>20</xdr:row>
      <xdr:rowOff>161636</xdr:rowOff>
    </xdr:from>
    <xdr:to>
      <xdr:col>12</xdr:col>
      <xdr:colOff>382218</xdr:colOff>
      <xdr:row>42</xdr:row>
      <xdr:rowOff>124689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C263C4-C791-334D-7D6D-D04F7EE47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5909" y="4087091"/>
          <a:ext cx="7228672" cy="42695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136071</xdr:colOff>
      <xdr:row>12</xdr:row>
      <xdr:rowOff>79061</xdr:rowOff>
    </xdr:from>
    <xdr:to>
      <xdr:col>9</xdr:col>
      <xdr:colOff>1397001</xdr:colOff>
      <xdr:row>31</xdr:row>
      <xdr:rowOff>57066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FBE715-6961-461E-87FB-A185E9396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3428" y="2455775"/>
          <a:ext cx="5969001" cy="35884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368300</xdr:colOff>
      <xdr:row>0</xdr:row>
      <xdr:rowOff>0</xdr:rowOff>
    </xdr:from>
    <xdr:to>
      <xdr:col>15</xdr:col>
      <xdr:colOff>304165</xdr:colOff>
      <xdr:row>17</xdr:row>
      <xdr:rowOff>40315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2A3932-B947-25DF-D548-6E9AEC54A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0"/>
          <a:ext cx="4812665" cy="437101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101600</xdr:rowOff>
    </xdr:to>
    <xdr:sp macro="" textlink="">
      <xdr:nvSpPr>
        <xdr:cNvPr id="13313" name="AutoShape 1">
          <a:extLst>
            <a:ext uri="{FF2B5EF4-FFF2-40B4-BE49-F238E27FC236}">
              <a16:creationId xmlns:a16="http://schemas.microsoft.com/office/drawing/2014/main" id="{39589F39-5407-8056-F41C-5C734BDAF9AF}"/>
            </a:ext>
          </a:extLst>
        </xdr:cNvPr>
        <xdr:cNvSpPr>
          <a:spLocks noChangeAspect="1" noChangeArrowheads="1"/>
        </xdr:cNvSpPr>
      </xdr:nvSpPr>
      <xdr:spPr bwMode="auto">
        <a:xfrm>
          <a:off x="6451600" y="55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101600</xdr:rowOff>
    </xdr:to>
    <xdr:sp macro="" textlink="">
      <xdr:nvSpPr>
        <xdr:cNvPr id="13314" name="AutoShape 2">
          <a:extLst>
            <a:ext uri="{FF2B5EF4-FFF2-40B4-BE49-F238E27FC236}">
              <a16:creationId xmlns:a16="http://schemas.microsoft.com/office/drawing/2014/main" id="{CC9200E3-31BD-4BBD-A80B-3E3180A522C2}"/>
            </a:ext>
          </a:extLst>
        </xdr:cNvPr>
        <xdr:cNvSpPr>
          <a:spLocks noChangeAspect="1" noChangeArrowheads="1"/>
        </xdr:cNvSpPr>
      </xdr:nvSpPr>
      <xdr:spPr bwMode="auto">
        <a:xfrm>
          <a:off x="6451600" y="55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107950</xdr:rowOff>
    </xdr:to>
    <xdr:sp macro="" textlink="">
      <xdr:nvSpPr>
        <xdr:cNvPr id="13315" name="AutoShape 3">
          <a:extLst>
            <a:ext uri="{FF2B5EF4-FFF2-40B4-BE49-F238E27FC236}">
              <a16:creationId xmlns:a16="http://schemas.microsoft.com/office/drawing/2014/main" id="{E25429E4-DFE7-41EE-FFDD-77003B9C7D94}"/>
            </a:ext>
          </a:extLst>
        </xdr:cNvPr>
        <xdr:cNvSpPr>
          <a:spLocks noChangeAspect="1" noChangeArrowheads="1"/>
        </xdr:cNvSpPr>
      </xdr:nvSpPr>
      <xdr:spPr bwMode="auto">
        <a:xfrm>
          <a:off x="645160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107950</xdr:rowOff>
    </xdr:to>
    <xdr:sp macro="" textlink="">
      <xdr:nvSpPr>
        <xdr:cNvPr id="13316" name="AutoShape 4">
          <a:extLst>
            <a:ext uri="{FF2B5EF4-FFF2-40B4-BE49-F238E27FC236}">
              <a16:creationId xmlns:a16="http://schemas.microsoft.com/office/drawing/2014/main" id="{B4D9B1A8-7583-5B78-C390-2BFEE91121E5}"/>
            </a:ext>
          </a:extLst>
        </xdr:cNvPr>
        <xdr:cNvSpPr>
          <a:spLocks noChangeAspect="1" noChangeArrowheads="1"/>
        </xdr:cNvSpPr>
      </xdr:nvSpPr>
      <xdr:spPr bwMode="auto">
        <a:xfrm>
          <a:off x="645160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152400</xdr:colOff>
      <xdr:row>24</xdr:row>
      <xdr:rowOff>152400</xdr:rowOff>
    </xdr:from>
    <xdr:to>
      <xdr:col>8</xdr:col>
      <xdr:colOff>457200</xdr:colOff>
      <xdr:row>26</xdr:row>
      <xdr:rowOff>63500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3EE0F78-C186-4058-9010-9EC2681C5F4A}"/>
            </a:ext>
          </a:extLst>
        </xdr:cNvPr>
        <xdr:cNvSpPr>
          <a:spLocks noChangeAspect="1" noChangeArrowheads="1"/>
        </xdr:cNvSpPr>
      </xdr:nvSpPr>
      <xdr:spPr bwMode="auto">
        <a:xfrm>
          <a:off x="6604000" y="57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304800</xdr:colOff>
      <xdr:row>25</xdr:row>
      <xdr:rowOff>120650</xdr:rowOff>
    </xdr:from>
    <xdr:to>
      <xdr:col>9</xdr:col>
      <xdr:colOff>0</xdr:colOff>
      <xdr:row>27</xdr:row>
      <xdr:rowOff>44450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BFAF5078-2115-4768-A6E5-16339EB32ECC}"/>
            </a:ext>
          </a:extLst>
        </xdr:cNvPr>
        <xdr:cNvSpPr>
          <a:spLocks noChangeAspect="1" noChangeArrowheads="1"/>
        </xdr:cNvSpPr>
      </xdr:nvSpPr>
      <xdr:spPr bwMode="auto">
        <a:xfrm>
          <a:off x="6756400" y="586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411941</xdr:colOff>
      <xdr:row>18</xdr:row>
      <xdr:rowOff>15656</xdr:rowOff>
    </xdr:from>
    <xdr:to>
      <xdr:col>15</xdr:col>
      <xdr:colOff>355600</xdr:colOff>
      <xdr:row>37</xdr:row>
      <xdr:rowOff>76200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94DF42F-D477-BA0D-54A3-BDBD92720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5691" y="4486056"/>
          <a:ext cx="4820459" cy="37943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8</xdr:col>
      <xdr:colOff>533400</xdr:colOff>
      <xdr:row>4</xdr:row>
      <xdr:rowOff>155575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84CB33-50BA-4794-A493-968BB733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0"/>
          <a:ext cx="1752600" cy="9429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</xdr:colOff>
      <xdr:row>5</xdr:row>
      <xdr:rowOff>152400</xdr:rowOff>
    </xdr:from>
    <xdr:to>
      <xdr:col>8</xdr:col>
      <xdr:colOff>482438</xdr:colOff>
      <xdr:row>10</xdr:row>
      <xdr:rowOff>177800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DFE314-865F-4645-A77F-41FED9081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62700" y="1111250"/>
          <a:ext cx="1625438" cy="94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2382-BF76-40D8-9209-F0B3DB1CDB39}">
  <dimension ref="A1:M33"/>
  <sheetViews>
    <sheetView topLeftCell="A6" zoomScale="70" zoomScaleNormal="70" workbookViewId="0">
      <selection activeCell="O16" sqref="O16"/>
    </sheetView>
  </sheetViews>
  <sheetFormatPr defaultRowHeight="14.5" x14ac:dyDescent="0.35"/>
  <cols>
    <col min="1" max="1" width="29.90625" customWidth="1"/>
    <col min="3" max="3" width="54.7265625" customWidth="1"/>
  </cols>
  <sheetData>
    <row r="1" spans="1:13" ht="15.5" customHeight="1" x14ac:dyDescent="0.35">
      <c r="A1" s="137" t="s">
        <v>347</v>
      </c>
      <c r="B1" s="139" t="s">
        <v>346</v>
      </c>
      <c r="C1" s="140"/>
      <c r="D1" s="131" t="s">
        <v>159</v>
      </c>
      <c r="E1" s="132"/>
      <c r="F1" s="132"/>
      <c r="G1" s="132"/>
      <c r="H1" s="133"/>
      <c r="I1" s="134" t="s">
        <v>179</v>
      </c>
      <c r="J1" s="135"/>
      <c r="K1" s="135"/>
      <c r="L1" s="135"/>
      <c r="M1" s="135"/>
    </row>
    <row r="2" spans="1:13" ht="15.5" x14ac:dyDescent="0.35">
      <c r="A2" s="138"/>
      <c r="B2" s="141"/>
      <c r="C2" s="142"/>
      <c r="D2" s="84" t="s">
        <v>163</v>
      </c>
      <c r="E2" s="84" t="s">
        <v>162</v>
      </c>
      <c r="F2" s="84" t="s">
        <v>178</v>
      </c>
      <c r="G2" s="84" t="s">
        <v>161</v>
      </c>
      <c r="H2" s="84" t="s">
        <v>160</v>
      </c>
      <c r="I2" s="84" t="s">
        <v>163</v>
      </c>
      <c r="J2" s="84" t="s">
        <v>162</v>
      </c>
      <c r="K2" s="84" t="s">
        <v>178</v>
      </c>
      <c r="L2" s="84" t="s">
        <v>161</v>
      </c>
      <c r="M2" s="84" t="s">
        <v>160</v>
      </c>
    </row>
    <row r="3" spans="1:13" ht="15.5" x14ac:dyDescent="0.35">
      <c r="A3" s="136" t="s">
        <v>165</v>
      </c>
      <c r="B3" s="84">
        <v>1</v>
      </c>
      <c r="C3" s="85" t="s">
        <v>169</v>
      </c>
      <c r="D3" s="86"/>
      <c r="E3" s="86"/>
      <c r="F3" s="86"/>
      <c r="G3" s="86"/>
      <c r="H3" s="86"/>
      <c r="I3" s="27"/>
      <c r="J3" s="27"/>
      <c r="K3" s="27"/>
      <c r="L3" s="27"/>
      <c r="M3" s="27"/>
    </row>
    <row r="4" spans="1:13" ht="15.5" x14ac:dyDescent="0.35">
      <c r="A4" s="136"/>
      <c r="B4" s="84">
        <v>2</v>
      </c>
      <c r="C4" s="85" t="s">
        <v>170</v>
      </c>
      <c r="D4" s="86"/>
      <c r="E4" s="86"/>
      <c r="F4" s="86"/>
      <c r="G4" s="86"/>
      <c r="H4" s="86"/>
      <c r="I4" s="27"/>
      <c r="J4" s="27"/>
      <c r="K4" s="27"/>
      <c r="L4" s="27"/>
      <c r="M4" s="27"/>
    </row>
    <row r="5" spans="1:13" ht="15.5" x14ac:dyDescent="0.35">
      <c r="A5" s="136"/>
      <c r="B5" s="84">
        <v>3</v>
      </c>
      <c r="C5" s="85" t="s">
        <v>171</v>
      </c>
      <c r="D5" s="86"/>
      <c r="E5" s="86"/>
      <c r="F5" s="86"/>
      <c r="G5" s="86"/>
      <c r="H5" s="86"/>
      <c r="I5" s="27"/>
      <c r="J5" s="27"/>
      <c r="K5" s="27"/>
      <c r="L5" s="27"/>
      <c r="M5" s="27"/>
    </row>
    <row r="6" spans="1:13" ht="15.5" x14ac:dyDescent="0.35">
      <c r="A6" s="136" t="s">
        <v>166</v>
      </c>
      <c r="B6" s="84">
        <v>1</v>
      </c>
      <c r="C6" s="85" t="s">
        <v>172</v>
      </c>
      <c r="D6" s="86"/>
      <c r="E6" s="86"/>
      <c r="F6" s="86"/>
      <c r="G6" s="86"/>
      <c r="H6" s="86"/>
      <c r="I6" s="27"/>
      <c r="J6" s="27"/>
      <c r="K6" s="27"/>
      <c r="L6" s="27"/>
      <c r="M6" s="27"/>
    </row>
    <row r="7" spans="1:13" ht="15.5" x14ac:dyDescent="0.35">
      <c r="A7" s="136"/>
      <c r="B7" s="84">
        <v>2</v>
      </c>
      <c r="C7" s="85" t="s">
        <v>173</v>
      </c>
      <c r="D7" s="86"/>
      <c r="E7" s="86"/>
      <c r="F7" s="86"/>
      <c r="G7" s="86"/>
      <c r="H7" s="86"/>
      <c r="I7" s="27"/>
      <c r="J7" s="27"/>
      <c r="K7" s="27"/>
      <c r="L7" s="27"/>
      <c r="M7" s="27"/>
    </row>
    <row r="8" spans="1:13" ht="15.5" x14ac:dyDescent="0.35">
      <c r="A8" s="136" t="s">
        <v>167</v>
      </c>
      <c r="B8" s="84">
        <v>1</v>
      </c>
      <c r="C8" s="85" t="s">
        <v>174</v>
      </c>
      <c r="D8" s="86"/>
      <c r="E8" s="86"/>
      <c r="F8" s="86"/>
      <c r="G8" s="86"/>
      <c r="H8" s="86"/>
      <c r="I8" s="27"/>
      <c r="J8" s="27"/>
      <c r="K8" s="27"/>
      <c r="L8" s="27"/>
      <c r="M8" s="27"/>
    </row>
    <row r="9" spans="1:13" ht="15.5" x14ac:dyDescent="0.35">
      <c r="A9" s="136"/>
      <c r="B9" s="84">
        <v>2</v>
      </c>
      <c r="C9" s="85" t="s">
        <v>175</v>
      </c>
      <c r="D9" s="86"/>
      <c r="E9" s="86"/>
      <c r="F9" s="86"/>
      <c r="G9" s="86"/>
      <c r="H9" s="86"/>
      <c r="I9" s="27"/>
      <c r="J9" s="27"/>
      <c r="K9" s="27"/>
      <c r="L9" s="27"/>
      <c r="M9" s="27"/>
    </row>
    <row r="10" spans="1:13" ht="15.5" x14ac:dyDescent="0.35">
      <c r="A10" s="136" t="s">
        <v>164</v>
      </c>
      <c r="B10" s="84">
        <v>1</v>
      </c>
      <c r="C10" s="85" t="s">
        <v>176</v>
      </c>
      <c r="D10" s="86"/>
      <c r="E10" s="86"/>
      <c r="F10" s="86"/>
      <c r="G10" s="86"/>
      <c r="H10" s="86"/>
      <c r="I10" s="27"/>
      <c r="J10" s="27"/>
      <c r="K10" s="27"/>
      <c r="L10" s="27"/>
      <c r="M10" s="27"/>
    </row>
    <row r="11" spans="1:13" ht="15.5" x14ac:dyDescent="0.35">
      <c r="A11" s="136"/>
      <c r="B11" s="84">
        <v>2</v>
      </c>
      <c r="C11" s="85" t="s">
        <v>177</v>
      </c>
      <c r="D11" s="86"/>
      <c r="E11" s="86"/>
      <c r="F11" s="86"/>
      <c r="G11" s="86"/>
      <c r="H11" s="86"/>
      <c r="I11" s="27"/>
      <c r="J11" s="27"/>
      <c r="K11" s="27"/>
      <c r="L11" s="27"/>
      <c r="M11" s="27"/>
    </row>
    <row r="12" spans="1:13" ht="15.5" x14ac:dyDescent="0.35">
      <c r="A12" s="84" t="s">
        <v>168</v>
      </c>
      <c r="B12" s="84">
        <v>1</v>
      </c>
      <c r="C12" s="85" t="s">
        <v>147</v>
      </c>
      <c r="D12" s="86"/>
      <c r="E12" s="86"/>
      <c r="F12" s="86"/>
      <c r="G12" s="86"/>
      <c r="H12" s="86"/>
      <c r="I12" s="27"/>
      <c r="J12" s="27"/>
      <c r="K12" s="27"/>
      <c r="L12" s="27"/>
      <c r="M12" s="27"/>
    </row>
    <row r="15" spans="1:13" x14ac:dyDescent="0.35">
      <c r="A15" s="130"/>
      <c r="B15" s="130"/>
      <c r="C15" s="130"/>
    </row>
    <row r="16" spans="1:13" x14ac:dyDescent="0.35">
      <c r="A16" s="130"/>
      <c r="B16" s="130"/>
      <c r="C16" s="130"/>
    </row>
    <row r="17" spans="1:3" x14ac:dyDescent="0.35">
      <c r="A17" s="130"/>
      <c r="B17" s="130"/>
      <c r="C17" s="130"/>
    </row>
    <row r="18" spans="1:3" x14ac:dyDescent="0.35">
      <c r="A18" s="130"/>
      <c r="B18" s="130"/>
      <c r="C18" s="130"/>
    </row>
    <row r="19" spans="1:3" x14ac:dyDescent="0.35">
      <c r="A19" s="130"/>
      <c r="B19" s="130"/>
      <c r="C19" s="130"/>
    </row>
    <row r="20" spans="1:3" x14ac:dyDescent="0.35">
      <c r="A20" s="130"/>
      <c r="B20" s="130"/>
      <c r="C20" s="130"/>
    </row>
    <row r="21" spans="1:3" x14ac:dyDescent="0.35">
      <c r="A21" s="130"/>
      <c r="B21" s="130"/>
      <c r="C21" s="130"/>
    </row>
    <row r="22" spans="1:3" x14ac:dyDescent="0.35">
      <c r="A22" s="130"/>
      <c r="B22" s="130"/>
      <c r="C22" s="130"/>
    </row>
    <row r="23" spans="1:3" x14ac:dyDescent="0.35">
      <c r="A23" s="130"/>
      <c r="B23" s="130"/>
      <c r="C23" s="130"/>
    </row>
    <row r="25" spans="1:3" x14ac:dyDescent="0.35">
      <c r="A25" s="130"/>
      <c r="B25" s="130"/>
    </row>
    <row r="26" spans="1:3" x14ac:dyDescent="0.35">
      <c r="A26" s="130"/>
      <c r="B26" s="130"/>
    </row>
    <row r="27" spans="1:3" x14ac:dyDescent="0.35">
      <c r="A27" s="130"/>
      <c r="B27" s="130"/>
    </row>
    <row r="28" spans="1:3" x14ac:dyDescent="0.35">
      <c r="A28" s="130"/>
      <c r="B28" s="130"/>
    </row>
    <row r="29" spans="1:3" x14ac:dyDescent="0.35">
      <c r="A29" s="130"/>
      <c r="B29" s="130"/>
    </row>
    <row r="30" spans="1:3" x14ac:dyDescent="0.35">
      <c r="A30" s="130"/>
      <c r="B30" s="130"/>
    </row>
    <row r="31" spans="1:3" x14ac:dyDescent="0.35">
      <c r="A31" s="130"/>
      <c r="B31" s="130"/>
    </row>
    <row r="32" spans="1:3" x14ac:dyDescent="0.35">
      <c r="A32" s="130"/>
      <c r="B32" s="130"/>
    </row>
    <row r="33" spans="1:2" x14ac:dyDescent="0.35">
      <c r="A33" s="130"/>
      <c r="B33" s="130"/>
    </row>
  </sheetData>
  <mergeCells count="11">
    <mergeCell ref="A25:B33"/>
    <mergeCell ref="C15:C23"/>
    <mergeCell ref="D1:H1"/>
    <mergeCell ref="I1:M1"/>
    <mergeCell ref="A15:B23"/>
    <mergeCell ref="A3:A5"/>
    <mergeCell ref="A6:A7"/>
    <mergeCell ref="A8:A9"/>
    <mergeCell ref="A10:A11"/>
    <mergeCell ref="A1:A2"/>
    <mergeCell ref="B1:C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663E-035F-473B-85F1-D641094D2C8C}">
  <dimension ref="A1:Z162"/>
  <sheetViews>
    <sheetView zoomScale="55" zoomScaleNormal="55" workbookViewId="0">
      <selection activeCell="H23" sqref="H23"/>
    </sheetView>
  </sheetViews>
  <sheetFormatPr defaultRowHeight="14.5" x14ac:dyDescent="0.35"/>
  <cols>
    <col min="1" max="1" width="28.1796875" bestFit="1" customWidth="1"/>
    <col min="2" max="2" width="24.7265625" bestFit="1" customWidth="1"/>
    <col min="3" max="3" width="11.81640625" bestFit="1" customWidth="1"/>
    <col min="4" max="4" width="11.7265625" bestFit="1" customWidth="1"/>
    <col min="5" max="5" width="17.7265625" bestFit="1" customWidth="1"/>
    <col min="6" max="6" width="24.36328125" bestFit="1" customWidth="1"/>
    <col min="7" max="7" width="26.7265625" customWidth="1"/>
    <col min="8" max="8" width="18.6328125" bestFit="1" customWidth="1"/>
    <col min="9" max="9" width="21.08984375" bestFit="1" customWidth="1"/>
    <col min="10" max="10" width="25.36328125" customWidth="1"/>
    <col min="11" max="11" width="25.6328125" customWidth="1"/>
    <col min="12" max="12" width="32.08984375" customWidth="1"/>
    <col min="13" max="13" width="27.26953125" customWidth="1"/>
    <col min="14" max="14" width="33" customWidth="1"/>
    <col min="15" max="15" width="29.36328125" customWidth="1"/>
    <col min="16" max="16" width="24.453125" customWidth="1"/>
    <col min="17" max="17" width="28.54296875" customWidth="1"/>
    <col min="18" max="18" width="23.7265625" customWidth="1"/>
    <col min="19" max="19" width="24.90625" customWidth="1"/>
    <col min="20" max="20" width="26" customWidth="1"/>
    <col min="21" max="21" width="27.08984375" customWidth="1"/>
    <col min="22" max="22" width="34.81640625" customWidth="1"/>
    <col min="23" max="23" width="27.54296875" customWidth="1"/>
    <col min="24" max="24" width="34.26953125" customWidth="1"/>
    <col min="25" max="25" width="28.08984375" customWidth="1"/>
    <col min="26" max="26" width="24.08984375" customWidth="1"/>
  </cols>
  <sheetData>
    <row r="1" spans="1:26" ht="26" customHeight="1" thickBot="1" x14ac:dyDescent="0.4">
      <c r="A1" s="149" t="s">
        <v>0</v>
      </c>
      <c r="B1" s="151" t="s">
        <v>1</v>
      </c>
      <c r="C1" s="153" t="s">
        <v>2</v>
      </c>
      <c r="D1" s="151" t="s">
        <v>3</v>
      </c>
      <c r="E1" s="153" t="s">
        <v>4</v>
      </c>
      <c r="F1" s="151" t="s">
        <v>5</v>
      </c>
      <c r="G1" s="143" t="s">
        <v>148</v>
      </c>
      <c r="H1" s="144"/>
      <c r="I1" s="144"/>
      <c r="J1" s="144"/>
      <c r="K1" s="144"/>
      <c r="L1" s="144"/>
      <c r="M1" s="144"/>
      <c r="N1" s="144"/>
      <c r="O1" s="144"/>
      <c r="P1" s="145"/>
      <c r="Q1" s="146" t="s">
        <v>149</v>
      </c>
      <c r="R1" s="147"/>
      <c r="S1" s="147"/>
      <c r="T1" s="147"/>
      <c r="U1" s="147"/>
      <c r="V1" s="147"/>
      <c r="W1" s="147"/>
      <c r="X1" s="147"/>
      <c r="Y1" s="147"/>
      <c r="Z1" s="148"/>
    </row>
    <row r="2" spans="1:26" ht="15" thickBot="1" x14ac:dyDescent="0.4">
      <c r="A2" s="150"/>
      <c r="B2" s="152"/>
      <c r="C2" s="154"/>
      <c r="D2" s="152"/>
      <c r="E2" s="154"/>
      <c r="F2" s="152"/>
      <c r="G2" s="76" t="s">
        <v>138</v>
      </c>
      <c r="H2" s="77" t="s">
        <v>139</v>
      </c>
      <c r="I2" s="78" t="s">
        <v>140</v>
      </c>
      <c r="J2" s="79" t="s">
        <v>141</v>
      </c>
      <c r="K2" s="76" t="s">
        <v>142</v>
      </c>
      <c r="L2" s="79" t="s">
        <v>143</v>
      </c>
      <c r="M2" s="76" t="s">
        <v>144</v>
      </c>
      <c r="N2" s="79" t="s">
        <v>145</v>
      </c>
      <c r="O2" s="76" t="s">
        <v>146</v>
      </c>
      <c r="P2" s="79" t="s">
        <v>147</v>
      </c>
      <c r="Q2" s="81" t="s">
        <v>138</v>
      </c>
      <c r="R2" s="82" t="s">
        <v>139</v>
      </c>
      <c r="S2" s="83" t="s">
        <v>140</v>
      </c>
      <c r="T2" s="80" t="s">
        <v>141</v>
      </c>
      <c r="U2" s="81" t="s">
        <v>142</v>
      </c>
      <c r="V2" s="80" t="s">
        <v>143</v>
      </c>
      <c r="W2" s="81" t="s">
        <v>144</v>
      </c>
      <c r="X2" s="80" t="s">
        <v>145</v>
      </c>
      <c r="Y2" s="81" t="s">
        <v>146</v>
      </c>
      <c r="Z2" s="80" t="s">
        <v>147</v>
      </c>
    </row>
    <row r="3" spans="1:26" x14ac:dyDescent="0.35">
      <c r="A3" s="75" t="s">
        <v>6</v>
      </c>
      <c r="B3" s="75" t="s">
        <v>7</v>
      </c>
      <c r="C3" s="75" t="s">
        <v>8</v>
      </c>
      <c r="D3" s="75" t="s">
        <v>9</v>
      </c>
      <c r="E3" s="75" t="s">
        <v>10</v>
      </c>
      <c r="F3" s="75" t="s">
        <v>11</v>
      </c>
      <c r="G3" s="55">
        <v>4</v>
      </c>
      <c r="H3" s="55">
        <v>5</v>
      </c>
      <c r="I3" s="55">
        <v>5</v>
      </c>
      <c r="J3" s="55">
        <v>5</v>
      </c>
      <c r="K3" s="55">
        <v>5</v>
      </c>
      <c r="L3" s="55">
        <v>5</v>
      </c>
      <c r="M3" s="55">
        <v>5</v>
      </c>
      <c r="N3" s="55">
        <v>5</v>
      </c>
      <c r="O3" s="55">
        <v>5</v>
      </c>
      <c r="P3" s="55">
        <v>5</v>
      </c>
      <c r="Q3" s="56">
        <v>4</v>
      </c>
      <c r="R3" s="56">
        <v>5</v>
      </c>
      <c r="S3" s="56">
        <v>4</v>
      </c>
      <c r="T3" s="56">
        <v>4</v>
      </c>
      <c r="U3" s="56">
        <v>4</v>
      </c>
      <c r="V3" s="56">
        <v>4</v>
      </c>
      <c r="W3" s="56">
        <v>5</v>
      </c>
      <c r="X3" s="56">
        <v>4</v>
      </c>
      <c r="Y3" s="56">
        <v>4</v>
      </c>
      <c r="Z3" s="56">
        <v>5</v>
      </c>
    </row>
    <row r="4" spans="1:26" x14ac:dyDescent="0.35">
      <c r="A4" s="51" t="s">
        <v>12</v>
      </c>
      <c r="B4" s="51" t="s">
        <v>13</v>
      </c>
      <c r="C4" s="51" t="s">
        <v>8</v>
      </c>
      <c r="D4" s="51" t="s">
        <v>9</v>
      </c>
      <c r="E4" s="51" t="s">
        <v>14</v>
      </c>
      <c r="F4" s="51" t="s">
        <v>15</v>
      </c>
      <c r="G4" s="53">
        <v>5</v>
      </c>
      <c r="H4" s="53">
        <v>5</v>
      </c>
      <c r="I4" s="53">
        <v>3</v>
      </c>
      <c r="J4" s="53">
        <v>4</v>
      </c>
      <c r="K4" s="53">
        <v>4</v>
      </c>
      <c r="L4" s="53">
        <v>5</v>
      </c>
      <c r="M4" s="53">
        <v>4</v>
      </c>
      <c r="N4" s="53">
        <v>5</v>
      </c>
      <c r="O4" s="53">
        <v>3</v>
      </c>
      <c r="P4" s="53">
        <v>5</v>
      </c>
      <c r="Q4" s="50">
        <v>3</v>
      </c>
      <c r="R4" s="50">
        <v>5</v>
      </c>
      <c r="S4" s="50">
        <v>5</v>
      </c>
      <c r="T4" s="50">
        <v>5</v>
      </c>
      <c r="U4" s="50">
        <v>5</v>
      </c>
      <c r="V4" s="50">
        <v>4</v>
      </c>
      <c r="W4" s="50">
        <v>4</v>
      </c>
      <c r="X4" s="50">
        <v>3</v>
      </c>
      <c r="Y4" s="50">
        <v>3</v>
      </c>
      <c r="Z4" s="50">
        <v>3</v>
      </c>
    </row>
    <row r="5" spans="1:26" x14ac:dyDescent="0.35">
      <c r="A5" s="51" t="s">
        <v>16</v>
      </c>
      <c r="B5" s="51" t="s">
        <v>17</v>
      </c>
      <c r="C5" s="51" t="s">
        <v>8</v>
      </c>
      <c r="D5" s="51" t="s">
        <v>18</v>
      </c>
      <c r="E5" s="51" t="s">
        <v>10</v>
      </c>
      <c r="F5" s="51" t="s">
        <v>15</v>
      </c>
      <c r="G5" s="53">
        <v>4</v>
      </c>
      <c r="H5" s="53">
        <v>3</v>
      </c>
      <c r="I5" s="53">
        <v>3</v>
      </c>
      <c r="J5" s="53">
        <v>5</v>
      </c>
      <c r="K5" s="53">
        <v>5</v>
      </c>
      <c r="L5" s="53">
        <v>4</v>
      </c>
      <c r="M5" s="53">
        <v>5</v>
      </c>
      <c r="N5" s="53">
        <v>4</v>
      </c>
      <c r="O5" s="53">
        <v>5</v>
      </c>
      <c r="P5" s="53">
        <v>4</v>
      </c>
      <c r="Q5" s="50">
        <v>4</v>
      </c>
      <c r="R5" s="50">
        <v>4</v>
      </c>
      <c r="S5" s="50">
        <v>4</v>
      </c>
      <c r="T5" s="50">
        <v>4</v>
      </c>
      <c r="U5" s="50">
        <v>4</v>
      </c>
      <c r="V5" s="50">
        <v>4</v>
      </c>
      <c r="W5" s="50">
        <v>4</v>
      </c>
      <c r="X5" s="50">
        <v>4</v>
      </c>
      <c r="Y5" s="50">
        <v>3</v>
      </c>
      <c r="Z5" s="50">
        <v>4</v>
      </c>
    </row>
    <row r="6" spans="1:26" x14ac:dyDescent="0.35">
      <c r="A6" s="51" t="s">
        <v>19</v>
      </c>
      <c r="B6" s="51" t="s">
        <v>20</v>
      </c>
      <c r="C6" s="51" t="s">
        <v>8</v>
      </c>
      <c r="D6" s="51" t="s">
        <v>21</v>
      </c>
      <c r="E6" s="51" t="s">
        <v>22</v>
      </c>
      <c r="F6" s="51" t="s">
        <v>23</v>
      </c>
      <c r="G6" s="53">
        <v>4</v>
      </c>
      <c r="H6" s="53">
        <v>3</v>
      </c>
      <c r="I6" s="53">
        <v>3</v>
      </c>
      <c r="J6" s="53">
        <v>5</v>
      </c>
      <c r="K6" s="53">
        <v>4</v>
      </c>
      <c r="L6" s="53">
        <v>4</v>
      </c>
      <c r="M6" s="53">
        <v>5</v>
      </c>
      <c r="N6" s="53">
        <v>4</v>
      </c>
      <c r="O6" s="53">
        <v>3</v>
      </c>
      <c r="P6" s="53">
        <v>5</v>
      </c>
      <c r="Q6" s="50">
        <v>5</v>
      </c>
      <c r="R6" s="50">
        <v>5</v>
      </c>
      <c r="S6" s="50">
        <v>5</v>
      </c>
      <c r="T6" s="50">
        <v>5</v>
      </c>
      <c r="U6" s="50">
        <v>5</v>
      </c>
      <c r="V6" s="50">
        <v>5</v>
      </c>
      <c r="W6" s="50">
        <v>5</v>
      </c>
      <c r="X6" s="50">
        <v>5</v>
      </c>
      <c r="Y6" s="50">
        <v>5</v>
      </c>
      <c r="Z6" s="50">
        <v>5</v>
      </c>
    </row>
    <row r="7" spans="1:26" x14ac:dyDescent="0.35">
      <c r="A7" s="51" t="s">
        <v>24</v>
      </c>
      <c r="B7" s="51" t="s">
        <v>25</v>
      </c>
      <c r="C7" s="51" t="s">
        <v>26</v>
      </c>
      <c r="D7" s="51" t="s">
        <v>9</v>
      </c>
      <c r="E7" s="51" t="s">
        <v>14</v>
      </c>
      <c r="F7" s="51" t="s">
        <v>15</v>
      </c>
      <c r="G7" s="53">
        <v>4</v>
      </c>
      <c r="H7" s="53">
        <v>5</v>
      </c>
      <c r="I7" s="53">
        <v>3</v>
      </c>
      <c r="J7" s="53">
        <v>4</v>
      </c>
      <c r="K7" s="53">
        <v>4</v>
      </c>
      <c r="L7" s="53">
        <v>4</v>
      </c>
      <c r="M7" s="53">
        <v>4</v>
      </c>
      <c r="N7" s="53">
        <v>5</v>
      </c>
      <c r="O7" s="53">
        <v>4</v>
      </c>
      <c r="P7" s="53">
        <v>3</v>
      </c>
      <c r="Q7" s="50">
        <v>4</v>
      </c>
      <c r="R7" s="50">
        <v>3</v>
      </c>
      <c r="S7" s="50">
        <v>3</v>
      </c>
      <c r="T7" s="50">
        <v>3</v>
      </c>
      <c r="U7" s="50">
        <v>3</v>
      </c>
      <c r="V7" s="50">
        <v>3</v>
      </c>
      <c r="W7" s="50">
        <v>3</v>
      </c>
      <c r="X7" s="50">
        <v>3</v>
      </c>
      <c r="Y7" s="50">
        <v>3</v>
      </c>
      <c r="Z7" s="50">
        <v>4</v>
      </c>
    </row>
    <row r="8" spans="1:26" x14ac:dyDescent="0.35">
      <c r="A8" s="51" t="s">
        <v>27</v>
      </c>
      <c r="B8" s="51" t="s">
        <v>28</v>
      </c>
      <c r="C8" s="51" t="s">
        <v>8</v>
      </c>
      <c r="D8" s="51" t="s">
        <v>18</v>
      </c>
      <c r="E8" s="51" t="s">
        <v>29</v>
      </c>
      <c r="F8" s="51" t="s">
        <v>30</v>
      </c>
      <c r="G8" s="53">
        <v>5</v>
      </c>
      <c r="H8" s="53">
        <v>4</v>
      </c>
      <c r="I8" s="53">
        <v>4</v>
      </c>
      <c r="J8" s="53">
        <v>4</v>
      </c>
      <c r="K8" s="53">
        <v>5</v>
      </c>
      <c r="L8" s="53">
        <v>4</v>
      </c>
      <c r="M8" s="53">
        <v>3</v>
      </c>
      <c r="N8" s="53">
        <v>4</v>
      </c>
      <c r="O8" s="53">
        <v>5</v>
      </c>
      <c r="P8" s="53">
        <v>3</v>
      </c>
      <c r="Q8" s="50">
        <v>3</v>
      </c>
      <c r="R8" s="50">
        <v>4</v>
      </c>
      <c r="S8" s="50">
        <v>3</v>
      </c>
      <c r="T8" s="50">
        <v>3</v>
      </c>
      <c r="U8" s="50">
        <v>3</v>
      </c>
      <c r="V8" s="50">
        <v>3</v>
      </c>
      <c r="W8" s="50">
        <v>3</v>
      </c>
      <c r="X8" s="50">
        <v>4</v>
      </c>
      <c r="Y8" s="50">
        <v>3</v>
      </c>
      <c r="Z8" s="50">
        <v>3</v>
      </c>
    </row>
    <row r="9" spans="1:26" x14ac:dyDescent="0.35">
      <c r="A9" s="51" t="s">
        <v>31</v>
      </c>
      <c r="B9" s="51" t="s">
        <v>32</v>
      </c>
      <c r="C9" s="51" t="s">
        <v>8</v>
      </c>
      <c r="D9" s="51" t="s">
        <v>18</v>
      </c>
      <c r="E9" s="51" t="s">
        <v>22</v>
      </c>
      <c r="F9" s="51" t="s">
        <v>15</v>
      </c>
      <c r="G9" s="53">
        <v>5</v>
      </c>
      <c r="H9" s="53">
        <v>4</v>
      </c>
      <c r="I9" s="53">
        <v>5</v>
      </c>
      <c r="J9" s="53">
        <v>5</v>
      </c>
      <c r="K9" s="53">
        <v>3</v>
      </c>
      <c r="L9" s="53">
        <v>5</v>
      </c>
      <c r="M9" s="53">
        <v>4</v>
      </c>
      <c r="N9" s="53">
        <v>5</v>
      </c>
      <c r="O9" s="53">
        <v>4</v>
      </c>
      <c r="P9" s="53">
        <v>4</v>
      </c>
      <c r="Q9" s="50">
        <v>5</v>
      </c>
      <c r="R9" s="50">
        <v>5</v>
      </c>
      <c r="S9" s="50">
        <v>5</v>
      </c>
      <c r="T9" s="50">
        <v>5</v>
      </c>
      <c r="U9" s="50">
        <v>5</v>
      </c>
      <c r="V9" s="50">
        <v>5</v>
      </c>
      <c r="W9" s="50">
        <v>5</v>
      </c>
      <c r="X9" s="50">
        <v>5</v>
      </c>
      <c r="Y9" s="50">
        <v>5</v>
      </c>
      <c r="Z9" s="50">
        <v>5</v>
      </c>
    </row>
    <row r="10" spans="1:26" x14ac:dyDescent="0.35">
      <c r="A10" s="51" t="s">
        <v>33</v>
      </c>
      <c r="B10" s="51" t="s">
        <v>34</v>
      </c>
      <c r="C10" s="51" t="s">
        <v>8</v>
      </c>
      <c r="D10" s="51" t="s">
        <v>18</v>
      </c>
      <c r="E10" s="51" t="s">
        <v>29</v>
      </c>
      <c r="F10" s="51" t="s">
        <v>30</v>
      </c>
      <c r="G10" s="53">
        <v>4</v>
      </c>
      <c r="H10" s="53">
        <v>3</v>
      </c>
      <c r="I10" s="53">
        <v>5</v>
      </c>
      <c r="J10" s="53">
        <v>3</v>
      </c>
      <c r="K10" s="53">
        <v>5</v>
      </c>
      <c r="L10" s="53">
        <v>5</v>
      </c>
      <c r="M10" s="53">
        <v>3</v>
      </c>
      <c r="N10" s="53">
        <v>5</v>
      </c>
      <c r="O10" s="53">
        <v>4</v>
      </c>
      <c r="P10" s="53">
        <v>4</v>
      </c>
      <c r="Q10" s="50">
        <v>5</v>
      </c>
      <c r="R10" s="50">
        <v>5</v>
      </c>
      <c r="S10" s="50">
        <v>5</v>
      </c>
      <c r="T10" s="50">
        <v>5</v>
      </c>
      <c r="U10" s="50">
        <v>5</v>
      </c>
      <c r="V10" s="50">
        <v>4</v>
      </c>
      <c r="W10" s="50">
        <v>4</v>
      </c>
      <c r="X10" s="50">
        <v>4</v>
      </c>
      <c r="Y10" s="50">
        <v>5</v>
      </c>
      <c r="Z10" s="50">
        <v>5</v>
      </c>
    </row>
    <row r="11" spans="1:26" x14ac:dyDescent="0.35">
      <c r="A11" s="51" t="s">
        <v>35</v>
      </c>
      <c r="B11" s="51" t="s">
        <v>36</v>
      </c>
      <c r="C11" s="51" t="s">
        <v>8</v>
      </c>
      <c r="D11" s="51" t="s">
        <v>37</v>
      </c>
      <c r="E11" s="51" t="s">
        <v>29</v>
      </c>
      <c r="F11" s="51" t="s">
        <v>23</v>
      </c>
      <c r="G11" s="53">
        <v>4</v>
      </c>
      <c r="H11" s="53">
        <v>5</v>
      </c>
      <c r="I11" s="53">
        <v>5</v>
      </c>
      <c r="J11" s="53">
        <v>5</v>
      </c>
      <c r="K11" s="53">
        <v>4</v>
      </c>
      <c r="L11" s="53">
        <v>3</v>
      </c>
      <c r="M11" s="53">
        <v>3</v>
      </c>
      <c r="N11" s="53">
        <v>4</v>
      </c>
      <c r="O11" s="53">
        <v>5</v>
      </c>
      <c r="P11" s="53">
        <v>3</v>
      </c>
      <c r="Q11" s="50">
        <v>4</v>
      </c>
      <c r="R11" s="50">
        <v>4</v>
      </c>
      <c r="S11" s="50">
        <v>4</v>
      </c>
      <c r="T11" s="50">
        <v>4</v>
      </c>
      <c r="U11" s="50">
        <v>4</v>
      </c>
      <c r="V11" s="50">
        <v>4</v>
      </c>
      <c r="W11" s="50">
        <v>4</v>
      </c>
      <c r="X11" s="50">
        <v>4</v>
      </c>
      <c r="Y11" s="50">
        <v>4</v>
      </c>
      <c r="Z11" s="50">
        <v>4</v>
      </c>
    </row>
    <row r="12" spans="1:26" x14ac:dyDescent="0.35">
      <c r="A12" s="51" t="s">
        <v>38</v>
      </c>
      <c r="B12" s="51" t="s">
        <v>39</v>
      </c>
      <c r="C12" s="51" t="s">
        <v>26</v>
      </c>
      <c r="D12" s="51" t="s">
        <v>18</v>
      </c>
      <c r="E12" s="51" t="s">
        <v>29</v>
      </c>
      <c r="F12" s="51" t="s">
        <v>30</v>
      </c>
      <c r="G12" s="53">
        <v>5</v>
      </c>
      <c r="H12" s="53">
        <v>4</v>
      </c>
      <c r="I12" s="53">
        <v>4</v>
      </c>
      <c r="J12" s="53">
        <v>4</v>
      </c>
      <c r="K12" s="53">
        <v>3</v>
      </c>
      <c r="L12" s="53">
        <v>3</v>
      </c>
      <c r="M12" s="53">
        <v>3</v>
      </c>
      <c r="N12" s="53">
        <v>3</v>
      </c>
      <c r="O12" s="53">
        <v>5</v>
      </c>
      <c r="P12" s="53">
        <v>5</v>
      </c>
      <c r="Q12" s="50">
        <v>4</v>
      </c>
      <c r="R12" s="50">
        <v>4</v>
      </c>
      <c r="S12" s="50">
        <v>4</v>
      </c>
      <c r="T12" s="50">
        <v>4</v>
      </c>
      <c r="U12" s="50">
        <v>4</v>
      </c>
      <c r="V12" s="50">
        <v>4</v>
      </c>
      <c r="W12" s="50">
        <v>3</v>
      </c>
      <c r="X12" s="50">
        <v>3</v>
      </c>
      <c r="Y12" s="50">
        <v>3</v>
      </c>
      <c r="Z12" s="50">
        <v>4</v>
      </c>
    </row>
    <row r="13" spans="1:26" x14ac:dyDescent="0.35">
      <c r="A13" s="51" t="s">
        <v>40</v>
      </c>
      <c r="B13" s="51" t="s">
        <v>41</v>
      </c>
      <c r="C13" s="51" t="s">
        <v>8</v>
      </c>
      <c r="D13" s="51" t="s">
        <v>37</v>
      </c>
      <c r="E13" s="51" t="s">
        <v>29</v>
      </c>
      <c r="F13" s="51" t="s">
        <v>15</v>
      </c>
      <c r="G13" s="53">
        <v>5</v>
      </c>
      <c r="H13" s="53">
        <v>5</v>
      </c>
      <c r="I13" s="53">
        <v>5</v>
      </c>
      <c r="J13" s="53">
        <v>4</v>
      </c>
      <c r="K13" s="53">
        <v>4</v>
      </c>
      <c r="L13" s="53">
        <v>3</v>
      </c>
      <c r="M13" s="53">
        <v>3</v>
      </c>
      <c r="N13" s="53">
        <v>3</v>
      </c>
      <c r="O13" s="53">
        <v>4</v>
      </c>
      <c r="P13" s="53">
        <v>5</v>
      </c>
      <c r="Q13" s="50">
        <v>4</v>
      </c>
      <c r="R13" s="50">
        <v>4</v>
      </c>
      <c r="S13" s="50">
        <v>4</v>
      </c>
      <c r="T13" s="50">
        <v>4</v>
      </c>
      <c r="U13" s="50">
        <v>4</v>
      </c>
      <c r="V13" s="50">
        <v>4</v>
      </c>
      <c r="W13" s="50">
        <v>3</v>
      </c>
      <c r="X13" s="50">
        <v>4</v>
      </c>
      <c r="Y13" s="50">
        <v>4</v>
      </c>
      <c r="Z13" s="50">
        <v>3</v>
      </c>
    </row>
    <row r="14" spans="1:26" x14ac:dyDescent="0.35">
      <c r="A14" s="51" t="s">
        <v>42</v>
      </c>
      <c r="B14" s="51" t="s">
        <v>43</v>
      </c>
      <c r="C14" s="51" t="s">
        <v>8</v>
      </c>
      <c r="D14" s="51" t="s">
        <v>18</v>
      </c>
      <c r="E14" s="51" t="s">
        <v>29</v>
      </c>
      <c r="F14" s="51" t="s">
        <v>15</v>
      </c>
      <c r="G14" s="53">
        <v>4</v>
      </c>
      <c r="H14" s="53">
        <v>3</v>
      </c>
      <c r="I14" s="53">
        <v>4</v>
      </c>
      <c r="J14" s="53">
        <v>4</v>
      </c>
      <c r="K14" s="53">
        <v>3</v>
      </c>
      <c r="L14" s="53">
        <v>3</v>
      </c>
      <c r="M14" s="53">
        <v>5</v>
      </c>
      <c r="N14" s="53">
        <v>4</v>
      </c>
      <c r="O14" s="53">
        <v>4</v>
      </c>
      <c r="P14" s="53">
        <v>5</v>
      </c>
      <c r="Q14" s="50">
        <v>5</v>
      </c>
      <c r="R14" s="50">
        <v>5</v>
      </c>
      <c r="S14" s="50">
        <v>5</v>
      </c>
      <c r="T14" s="50">
        <v>4</v>
      </c>
      <c r="U14" s="50">
        <v>4</v>
      </c>
      <c r="V14" s="50">
        <v>5</v>
      </c>
      <c r="W14" s="50">
        <v>3</v>
      </c>
      <c r="X14" s="50">
        <v>3</v>
      </c>
      <c r="Y14" s="50">
        <v>4</v>
      </c>
      <c r="Z14" s="50">
        <v>4</v>
      </c>
    </row>
    <row r="15" spans="1:26" x14ac:dyDescent="0.35">
      <c r="A15" s="51" t="s">
        <v>44</v>
      </c>
      <c r="B15" s="51" t="s">
        <v>45</v>
      </c>
      <c r="C15" s="51" t="s">
        <v>8</v>
      </c>
      <c r="D15" s="51" t="s">
        <v>18</v>
      </c>
      <c r="E15" s="51" t="s">
        <v>22</v>
      </c>
      <c r="F15" s="51" t="s">
        <v>30</v>
      </c>
      <c r="G15" s="53">
        <v>4</v>
      </c>
      <c r="H15" s="53">
        <v>5</v>
      </c>
      <c r="I15" s="53">
        <v>4</v>
      </c>
      <c r="J15" s="53">
        <v>5</v>
      </c>
      <c r="K15" s="53">
        <v>3</v>
      </c>
      <c r="L15" s="53">
        <v>5</v>
      </c>
      <c r="M15" s="53">
        <v>3</v>
      </c>
      <c r="N15" s="53">
        <v>5</v>
      </c>
      <c r="O15" s="53">
        <v>3</v>
      </c>
      <c r="P15" s="53">
        <v>3</v>
      </c>
      <c r="Q15" s="50">
        <v>3</v>
      </c>
      <c r="R15" s="50">
        <v>3</v>
      </c>
      <c r="S15" s="50">
        <v>3</v>
      </c>
      <c r="T15" s="50">
        <v>3</v>
      </c>
      <c r="U15" s="50">
        <v>3</v>
      </c>
      <c r="V15" s="50">
        <v>3</v>
      </c>
      <c r="W15" s="50">
        <v>3</v>
      </c>
      <c r="X15" s="50">
        <v>3</v>
      </c>
      <c r="Y15" s="50">
        <v>3</v>
      </c>
      <c r="Z15" s="50">
        <v>3</v>
      </c>
    </row>
    <row r="16" spans="1:26" x14ac:dyDescent="0.35">
      <c r="A16" s="51" t="s">
        <v>46</v>
      </c>
      <c r="B16" s="51" t="s">
        <v>47</v>
      </c>
      <c r="C16" s="51" t="s">
        <v>8</v>
      </c>
      <c r="D16" s="51" t="s">
        <v>9</v>
      </c>
      <c r="E16" s="51" t="s">
        <v>10</v>
      </c>
      <c r="F16" s="51" t="s">
        <v>30</v>
      </c>
      <c r="G16" s="53">
        <v>3</v>
      </c>
      <c r="H16" s="53">
        <v>5</v>
      </c>
      <c r="I16" s="53">
        <v>3</v>
      </c>
      <c r="J16" s="53">
        <v>5</v>
      </c>
      <c r="K16" s="53">
        <v>3</v>
      </c>
      <c r="L16" s="53">
        <v>3</v>
      </c>
      <c r="M16" s="53">
        <v>3</v>
      </c>
      <c r="N16" s="53">
        <v>4</v>
      </c>
      <c r="O16" s="53">
        <v>3</v>
      </c>
      <c r="P16" s="53">
        <v>3</v>
      </c>
      <c r="Q16" s="50">
        <v>4</v>
      </c>
      <c r="R16" s="50">
        <v>4</v>
      </c>
      <c r="S16" s="50">
        <v>4</v>
      </c>
      <c r="T16" s="50">
        <v>4</v>
      </c>
      <c r="U16" s="50">
        <v>4</v>
      </c>
      <c r="V16" s="50">
        <v>4</v>
      </c>
      <c r="W16" s="50">
        <v>4</v>
      </c>
      <c r="X16" s="50">
        <v>4</v>
      </c>
      <c r="Y16" s="50">
        <v>4</v>
      </c>
      <c r="Z16" s="50">
        <v>4</v>
      </c>
    </row>
    <row r="17" spans="1:26" x14ac:dyDescent="0.35">
      <c r="A17" s="51" t="s">
        <v>48</v>
      </c>
      <c r="B17" s="51" t="s">
        <v>49</v>
      </c>
      <c r="C17" s="51" t="s">
        <v>8</v>
      </c>
      <c r="D17" s="51" t="s">
        <v>37</v>
      </c>
      <c r="E17" s="51" t="s">
        <v>29</v>
      </c>
      <c r="F17" s="51" t="s">
        <v>30</v>
      </c>
      <c r="G17" s="53">
        <v>4</v>
      </c>
      <c r="H17" s="53">
        <v>4</v>
      </c>
      <c r="I17" s="53">
        <v>3</v>
      </c>
      <c r="J17" s="53">
        <v>5</v>
      </c>
      <c r="K17" s="53">
        <v>4</v>
      </c>
      <c r="L17" s="53">
        <v>4</v>
      </c>
      <c r="M17" s="53">
        <v>4</v>
      </c>
      <c r="N17" s="53">
        <v>3</v>
      </c>
      <c r="O17" s="53">
        <v>4</v>
      </c>
      <c r="P17" s="53">
        <v>5</v>
      </c>
      <c r="Q17" s="50">
        <v>3</v>
      </c>
      <c r="R17" s="50">
        <v>4</v>
      </c>
      <c r="S17" s="50">
        <v>4</v>
      </c>
      <c r="T17" s="50">
        <v>4</v>
      </c>
      <c r="U17" s="50">
        <v>4</v>
      </c>
      <c r="V17" s="50">
        <v>3</v>
      </c>
      <c r="W17" s="50">
        <v>3</v>
      </c>
      <c r="X17" s="50">
        <v>3</v>
      </c>
      <c r="Y17" s="50">
        <v>3</v>
      </c>
      <c r="Z17" s="50">
        <v>3</v>
      </c>
    </row>
    <row r="18" spans="1:26" x14ac:dyDescent="0.35">
      <c r="A18" s="51" t="s">
        <v>50</v>
      </c>
      <c r="B18" s="51" t="s">
        <v>51</v>
      </c>
      <c r="C18" s="51" t="s">
        <v>8</v>
      </c>
      <c r="D18" s="51" t="s">
        <v>37</v>
      </c>
      <c r="E18" s="51" t="s">
        <v>29</v>
      </c>
      <c r="F18" s="51" t="s">
        <v>15</v>
      </c>
      <c r="G18" s="53">
        <v>5</v>
      </c>
      <c r="H18" s="53">
        <v>5</v>
      </c>
      <c r="I18" s="53">
        <v>4</v>
      </c>
      <c r="J18" s="53">
        <v>4</v>
      </c>
      <c r="K18" s="53">
        <v>4</v>
      </c>
      <c r="L18" s="53">
        <v>5</v>
      </c>
      <c r="M18" s="53">
        <v>5</v>
      </c>
      <c r="N18" s="53">
        <v>3</v>
      </c>
      <c r="O18" s="53">
        <v>3</v>
      </c>
      <c r="P18" s="53">
        <v>5</v>
      </c>
      <c r="Q18" s="50">
        <v>5</v>
      </c>
      <c r="R18" s="50">
        <v>4</v>
      </c>
      <c r="S18" s="50">
        <v>4</v>
      </c>
      <c r="T18" s="50">
        <v>4</v>
      </c>
      <c r="U18" s="50">
        <v>4</v>
      </c>
      <c r="V18" s="50">
        <v>4</v>
      </c>
      <c r="W18" s="50">
        <v>5</v>
      </c>
      <c r="X18" s="50">
        <v>4</v>
      </c>
      <c r="Y18" s="50">
        <v>4</v>
      </c>
      <c r="Z18" s="50">
        <v>5</v>
      </c>
    </row>
    <row r="19" spans="1:26" x14ac:dyDescent="0.35">
      <c r="A19" s="51" t="s">
        <v>52</v>
      </c>
      <c r="B19" s="51" t="s">
        <v>53</v>
      </c>
      <c r="C19" s="51" t="s">
        <v>8</v>
      </c>
      <c r="D19" s="51" t="s">
        <v>18</v>
      </c>
      <c r="E19" s="51" t="s">
        <v>29</v>
      </c>
      <c r="F19" s="51" t="s">
        <v>15</v>
      </c>
      <c r="G19" s="53">
        <v>4</v>
      </c>
      <c r="H19" s="53">
        <v>4</v>
      </c>
      <c r="I19" s="53">
        <v>4</v>
      </c>
      <c r="J19" s="53">
        <v>5</v>
      </c>
      <c r="K19" s="53">
        <v>4</v>
      </c>
      <c r="L19" s="53">
        <v>5</v>
      </c>
      <c r="M19" s="53">
        <v>4</v>
      </c>
      <c r="N19" s="53">
        <v>5</v>
      </c>
      <c r="O19" s="53">
        <v>5</v>
      </c>
      <c r="P19" s="53">
        <v>3</v>
      </c>
      <c r="Q19" s="50">
        <v>5</v>
      </c>
      <c r="R19" s="50">
        <v>4</v>
      </c>
      <c r="S19" s="50">
        <v>4</v>
      </c>
      <c r="T19" s="50">
        <v>4</v>
      </c>
      <c r="U19" s="50">
        <v>4</v>
      </c>
      <c r="V19" s="50">
        <v>4</v>
      </c>
      <c r="W19" s="50">
        <v>5</v>
      </c>
      <c r="X19" s="50">
        <v>4</v>
      </c>
      <c r="Y19" s="50">
        <v>4</v>
      </c>
      <c r="Z19" s="50">
        <v>5</v>
      </c>
    </row>
    <row r="20" spans="1:26" x14ac:dyDescent="0.35">
      <c r="A20" s="51" t="s">
        <v>54</v>
      </c>
      <c r="B20" s="51" t="s">
        <v>55</v>
      </c>
      <c r="C20" s="51" t="s">
        <v>26</v>
      </c>
      <c r="D20" s="51" t="s">
        <v>18</v>
      </c>
      <c r="E20" s="51" t="s">
        <v>14</v>
      </c>
      <c r="F20" s="51" t="s">
        <v>23</v>
      </c>
      <c r="G20" s="53">
        <v>4</v>
      </c>
      <c r="H20" s="53">
        <v>3</v>
      </c>
      <c r="I20" s="53">
        <v>4</v>
      </c>
      <c r="J20" s="53">
        <v>4</v>
      </c>
      <c r="K20" s="53">
        <v>3</v>
      </c>
      <c r="L20" s="53">
        <v>4</v>
      </c>
      <c r="M20" s="53">
        <v>5</v>
      </c>
      <c r="N20" s="53">
        <v>4</v>
      </c>
      <c r="O20" s="53">
        <v>5</v>
      </c>
      <c r="P20" s="53">
        <v>5</v>
      </c>
      <c r="Q20" s="50">
        <v>4</v>
      </c>
      <c r="R20" s="50">
        <v>4</v>
      </c>
      <c r="S20" s="50">
        <v>3</v>
      </c>
      <c r="T20" s="50">
        <v>3</v>
      </c>
      <c r="U20" s="50">
        <v>4</v>
      </c>
      <c r="V20" s="50">
        <v>4</v>
      </c>
      <c r="W20" s="50">
        <v>3</v>
      </c>
      <c r="X20" s="50">
        <v>3</v>
      </c>
      <c r="Y20" s="50">
        <v>5</v>
      </c>
      <c r="Z20" s="50">
        <v>4</v>
      </c>
    </row>
    <row r="21" spans="1:26" x14ac:dyDescent="0.35">
      <c r="A21" s="51" t="s">
        <v>56</v>
      </c>
      <c r="B21" s="51" t="s">
        <v>57</v>
      </c>
      <c r="C21" s="51" t="s">
        <v>8</v>
      </c>
      <c r="D21" s="51" t="s">
        <v>9</v>
      </c>
      <c r="E21" s="51" t="s">
        <v>14</v>
      </c>
      <c r="F21" s="51" t="s">
        <v>30</v>
      </c>
      <c r="G21" s="53">
        <v>4</v>
      </c>
      <c r="H21" s="53">
        <v>4</v>
      </c>
      <c r="I21" s="53">
        <v>3</v>
      </c>
      <c r="J21" s="53">
        <v>5</v>
      </c>
      <c r="K21" s="53">
        <v>3</v>
      </c>
      <c r="L21" s="53">
        <v>3</v>
      </c>
      <c r="M21" s="53">
        <v>3</v>
      </c>
      <c r="N21" s="53">
        <v>5</v>
      </c>
      <c r="O21" s="53">
        <v>3</v>
      </c>
      <c r="P21" s="53">
        <v>3</v>
      </c>
      <c r="Q21" s="50">
        <v>3</v>
      </c>
      <c r="R21" s="50">
        <v>3</v>
      </c>
      <c r="S21" s="50">
        <v>4</v>
      </c>
      <c r="T21" s="50">
        <v>3</v>
      </c>
      <c r="U21" s="50">
        <v>3</v>
      </c>
      <c r="V21" s="50">
        <v>3</v>
      </c>
      <c r="W21" s="50">
        <v>3</v>
      </c>
      <c r="X21" s="50">
        <v>3</v>
      </c>
      <c r="Y21" s="50">
        <v>3</v>
      </c>
      <c r="Z21" s="50">
        <v>3</v>
      </c>
    </row>
    <row r="22" spans="1:26" x14ac:dyDescent="0.35">
      <c r="A22" s="51" t="s">
        <v>58</v>
      </c>
      <c r="B22" s="51" t="s">
        <v>59</v>
      </c>
      <c r="C22" s="51" t="s">
        <v>8</v>
      </c>
      <c r="D22" s="51" t="s">
        <v>9</v>
      </c>
      <c r="E22" s="51" t="s">
        <v>10</v>
      </c>
      <c r="F22" s="51" t="s">
        <v>15</v>
      </c>
      <c r="G22" s="53">
        <v>5</v>
      </c>
      <c r="H22" s="53">
        <v>3</v>
      </c>
      <c r="I22" s="53">
        <v>5</v>
      </c>
      <c r="J22" s="53">
        <v>4</v>
      </c>
      <c r="K22" s="53">
        <v>3</v>
      </c>
      <c r="L22" s="53">
        <v>4</v>
      </c>
      <c r="M22" s="53">
        <v>3</v>
      </c>
      <c r="N22" s="53">
        <v>3</v>
      </c>
      <c r="O22" s="53">
        <v>5</v>
      </c>
      <c r="P22" s="53">
        <v>5</v>
      </c>
      <c r="Q22" s="50">
        <v>4</v>
      </c>
      <c r="R22" s="50">
        <v>4</v>
      </c>
      <c r="S22" s="50">
        <v>4</v>
      </c>
      <c r="T22" s="50">
        <v>4</v>
      </c>
      <c r="U22" s="50">
        <v>4</v>
      </c>
      <c r="V22" s="50">
        <v>4</v>
      </c>
      <c r="W22" s="50">
        <v>4</v>
      </c>
      <c r="X22" s="50">
        <v>4</v>
      </c>
      <c r="Y22" s="50">
        <v>4</v>
      </c>
      <c r="Z22" s="50">
        <v>4</v>
      </c>
    </row>
    <row r="23" spans="1:26" x14ac:dyDescent="0.35">
      <c r="A23" s="51" t="s">
        <v>60</v>
      </c>
      <c r="B23" s="51" t="s">
        <v>61</v>
      </c>
      <c r="C23" s="51" t="s">
        <v>26</v>
      </c>
      <c r="D23" s="51" t="s">
        <v>18</v>
      </c>
      <c r="E23" s="51" t="s">
        <v>29</v>
      </c>
      <c r="F23" s="51" t="s">
        <v>15</v>
      </c>
      <c r="G23" s="53">
        <v>4</v>
      </c>
      <c r="H23" s="53">
        <v>5</v>
      </c>
      <c r="I23" s="53">
        <v>5</v>
      </c>
      <c r="J23" s="53">
        <v>5</v>
      </c>
      <c r="K23" s="53">
        <v>5</v>
      </c>
      <c r="L23" s="53">
        <v>5</v>
      </c>
      <c r="M23" s="53">
        <v>3</v>
      </c>
      <c r="N23" s="53">
        <v>3</v>
      </c>
      <c r="O23" s="53">
        <v>4</v>
      </c>
      <c r="P23" s="53">
        <v>3</v>
      </c>
      <c r="Q23" s="50">
        <v>4</v>
      </c>
      <c r="R23" s="50">
        <v>4</v>
      </c>
      <c r="S23" s="50">
        <v>4</v>
      </c>
      <c r="T23" s="50">
        <v>4</v>
      </c>
      <c r="U23" s="50">
        <v>4</v>
      </c>
      <c r="V23" s="50">
        <v>4</v>
      </c>
      <c r="W23" s="50">
        <v>4</v>
      </c>
      <c r="X23" s="50">
        <v>4</v>
      </c>
      <c r="Y23" s="50">
        <v>4</v>
      </c>
      <c r="Z23" s="50">
        <v>4</v>
      </c>
    </row>
    <row r="24" spans="1:26" x14ac:dyDescent="0.35">
      <c r="A24" s="51" t="s">
        <v>62</v>
      </c>
      <c r="B24" s="51" t="s">
        <v>63</v>
      </c>
      <c r="C24" s="51" t="s">
        <v>8</v>
      </c>
      <c r="D24" s="51" t="s">
        <v>18</v>
      </c>
      <c r="E24" s="51" t="s">
        <v>22</v>
      </c>
      <c r="F24" s="51" t="s">
        <v>15</v>
      </c>
      <c r="G24" s="53">
        <v>4</v>
      </c>
      <c r="H24" s="53">
        <v>3</v>
      </c>
      <c r="I24" s="53">
        <v>3</v>
      </c>
      <c r="J24" s="53">
        <v>4</v>
      </c>
      <c r="K24" s="53">
        <v>5</v>
      </c>
      <c r="L24" s="53">
        <v>3</v>
      </c>
      <c r="M24" s="53">
        <v>4</v>
      </c>
      <c r="N24" s="53">
        <v>4</v>
      </c>
      <c r="O24" s="53">
        <v>4</v>
      </c>
      <c r="P24" s="53">
        <v>5</v>
      </c>
      <c r="Q24" s="50">
        <v>3</v>
      </c>
      <c r="R24" s="50">
        <v>3</v>
      </c>
      <c r="S24" s="50">
        <v>3</v>
      </c>
      <c r="T24" s="50">
        <v>3</v>
      </c>
      <c r="U24" s="50">
        <v>3</v>
      </c>
      <c r="V24" s="50">
        <v>4</v>
      </c>
      <c r="W24" s="50">
        <v>3</v>
      </c>
      <c r="X24" s="50">
        <v>3</v>
      </c>
      <c r="Y24" s="50">
        <v>3</v>
      </c>
      <c r="Z24" s="50">
        <v>3</v>
      </c>
    </row>
    <row r="25" spans="1:26" x14ac:dyDescent="0.35">
      <c r="A25" s="51" t="s">
        <v>64</v>
      </c>
      <c r="B25" s="51" t="s">
        <v>65</v>
      </c>
      <c r="C25" s="51" t="s">
        <v>8</v>
      </c>
      <c r="D25" s="51" t="s">
        <v>18</v>
      </c>
      <c r="E25" s="51" t="s">
        <v>22</v>
      </c>
      <c r="F25" s="51" t="s">
        <v>15</v>
      </c>
      <c r="G25" s="53">
        <v>3</v>
      </c>
      <c r="H25" s="53">
        <v>3</v>
      </c>
      <c r="I25" s="53">
        <v>5</v>
      </c>
      <c r="J25" s="53">
        <v>4</v>
      </c>
      <c r="K25" s="53">
        <v>4</v>
      </c>
      <c r="L25" s="53">
        <v>4</v>
      </c>
      <c r="M25" s="53">
        <v>5</v>
      </c>
      <c r="N25" s="53">
        <v>4</v>
      </c>
      <c r="O25" s="53">
        <v>4</v>
      </c>
      <c r="P25" s="53">
        <v>3</v>
      </c>
      <c r="Q25" s="50">
        <v>3</v>
      </c>
      <c r="R25" s="50">
        <v>3</v>
      </c>
      <c r="S25" s="50">
        <v>3</v>
      </c>
      <c r="T25" s="50">
        <v>3</v>
      </c>
      <c r="U25" s="50">
        <v>3</v>
      </c>
      <c r="V25" s="50">
        <v>3</v>
      </c>
      <c r="W25" s="50">
        <v>3</v>
      </c>
      <c r="X25" s="50">
        <v>3</v>
      </c>
      <c r="Y25" s="50">
        <v>3</v>
      </c>
      <c r="Z25" s="50">
        <v>3</v>
      </c>
    </row>
    <row r="26" spans="1:26" x14ac:dyDescent="0.35">
      <c r="A26" s="51" t="s">
        <v>66</v>
      </c>
      <c r="B26" s="51" t="s">
        <v>67</v>
      </c>
      <c r="C26" s="51" t="s">
        <v>26</v>
      </c>
      <c r="D26" s="51" t="s">
        <v>37</v>
      </c>
      <c r="E26" s="51" t="s">
        <v>29</v>
      </c>
      <c r="F26" s="51" t="s">
        <v>23</v>
      </c>
      <c r="G26" s="53">
        <v>3</v>
      </c>
      <c r="H26" s="53">
        <v>5</v>
      </c>
      <c r="I26" s="53">
        <v>5</v>
      </c>
      <c r="J26" s="53">
        <v>5</v>
      </c>
      <c r="K26" s="53">
        <v>3</v>
      </c>
      <c r="L26" s="53">
        <v>4</v>
      </c>
      <c r="M26" s="53">
        <v>4</v>
      </c>
      <c r="N26" s="53">
        <v>4</v>
      </c>
      <c r="O26" s="53">
        <v>4</v>
      </c>
      <c r="P26" s="53">
        <v>3</v>
      </c>
      <c r="Q26" s="50">
        <v>4</v>
      </c>
      <c r="R26" s="50">
        <v>5</v>
      </c>
      <c r="S26" s="50">
        <v>4</v>
      </c>
      <c r="T26" s="50">
        <v>4</v>
      </c>
      <c r="U26" s="50">
        <v>5</v>
      </c>
      <c r="V26" s="50">
        <v>2</v>
      </c>
      <c r="W26" s="50">
        <v>4</v>
      </c>
      <c r="X26" s="50">
        <v>3</v>
      </c>
      <c r="Y26" s="50">
        <v>4</v>
      </c>
      <c r="Z26" s="50">
        <v>5</v>
      </c>
    </row>
    <row r="27" spans="1:26" x14ac:dyDescent="0.35">
      <c r="A27" s="51" t="s">
        <v>68</v>
      </c>
      <c r="B27" s="51" t="s">
        <v>69</v>
      </c>
      <c r="C27" s="51" t="s">
        <v>8</v>
      </c>
      <c r="D27" s="51" t="s">
        <v>37</v>
      </c>
      <c r="E27" s="51" t="s">
        <v>14</v>
      </c>
      <c r="F27" s="51" t="s">
        <v>30</v>
      </c>
      <c r="G27" s="53">
        <v>4</v>
      </c>
      <c r="H27" s="53">
        <v>3</v>
      </c>
      <c r="I27" s="53">
        <v>5</v>
      </c>
      <c r="J27" s="53">
        <v>3</v>
      </c>
      <c r="K27" s="53">
        <v>4</v>
      </c>
      <c r="L27" s="53">
        <v>3</v>
      </c>
      <c r="M27" s="53">
        <v>5</v>
      </c>
      <c r="N27" s="53">
        <v>3</v>
      </c>
      <c r="O27" s="53">
        <v>3</v>
      </c>
      <c r="P27" s="53">
        <v>5</v>
      </c>
      <c r="Q27" s="50">
        <v>3</v>
      </c>
      <c r="R27" s="50">
        <v>3</v>
      </c>
      <c r="S27" s="50">
        <v>3</v>
      </c>
      <c r="T27" s="50">
        <v>3</v>
      </c>
      <c r="U27" s="50">
        <v>3</v>
      </c>
      <c r="V27" s="50">
        <v>4</v>
      </c>
      <c r="W27" s="50">
        <v>3</v>
      </c>
      <c r="X27" s="50">
        <v>3</v>
      </c>
      <c r="Y27" s="50">
        <v>3</v>
      </c>
      <c r="Z27" s="50">
        <v>3</v>
      </c>
    </row>
    <row r="28" spans="1:26" x14ac:dyDescent="0.35">
      <c r="A28" s="51" t="s">
        <v>70</v>
      </c>
      <c r="B28" s="51" t="s">
        <v>71</v>
      </c>
      <c r="C28" s="51" t="s">
        <v>26</v>
      </c>
      <c r="D28" s="51" t="s">
        <v>37</v>
      </c>
      <c r="E28" s="51" t="s">
        <v>29</v>
      </c>
      <c r="F28" s="51" t="s">
        <v>30</v>
      </c>
      <c r="G28" s="53">
        <v>4</v>
      </c>
      <c r="H28" s="53">
        <v>3</v>
      </c>
      <c r="I28" s="53">
        <v>3</v>
      </c>
      <c r="J28" s="53">
        <v>4</v>
      </c>
      <c r="K28" s="53">
        <v>3</v>
      </c>
      <c r="L28" s="53">
        <v>3</v>
      </c>
      <c r="M28" s="53">
        <v>5</v>
      </c>
      <c r="N28" s="53">
        <v>5</v>
      </c>
      <c r="O28" s="53">
        <v>4</v>
      </c>
      <c r="P28" s="53">
        <v>3</v>
      </c>
      <c r="Q28" s="50">
        <v>4</v>
      </c>
      <c r="R28" s="50">
        <v>4</v>
      </c>
      <c r="S28" s="50">
        <v>5</v>
      </c>
      <c r="T28" s="50">
        <v>4</v>
      </c>
      <c r="U28" s="50">
        <v>5</v>
      </c>
      <c r="V28" s="50">
        <v>4</v>
      </c>
      <c r="W28" s="50">
        <v>4</v>
      </c>
      <c r="X28" s="50">
        <v>4</v>
      </c>
      <c r="Y28" s="50">
        <v>4</v>
      </c>
      <c r="Z28" s="50">
        <v>5</v>
      </c>
    </row>
    <row r="29" spans="1:26" x14ac:dyDescent="0.35">
      <c r="A29" s="51" t="s">
        <v>72</v>
      </c>
      <c r="B29" s="51" t="s">
        <v>73</v>
      </c>
      <c r="C29" s="51" t="s">
        <v>8</v>
      </c>
      <c r="D29" s="51" t="s">
        <v>37</v>
      </c>
      <c r="E29" s="51" t="s">
        <v>29</v>
      </c>
      <c r="F29" s="51" t="s">
        <v>23</v>
      </c>
      <c r="G29" s="53">
        <v>3</v>
      </c>
      <c r="H29" s="53">
        <v>4</v>
      </c>
      <c r="I29" s="53">
        <v>5</v>
      </c>
      <c r="J29" s="53">
        <v>4</v>
      </c>
      <c r="K29" s="53">
        <v>3</v>
      </c>
      <c r="L29" s="53">
        <v>4</v>
      </c>
      <c r="M29" s="53">
        <v>5</v>
      </c>
      <c r="N29" s="53">
        <v>4</v>
      </c>
      <c r="O29" s="53">
        <v>4</v>
      </c>
      <c r="P29" s="53">
        <v>5</v>
      </c>
      <c r="Q29" s="50">
        <v>4</v>
      </c>
      <c r="R29" s="50">
        <v>4</v>
      </c>
      <c r="S29" s="50">
        <v>4</v>
      </c>
      <c r="T29" s="50">
        <v>4</v>
      </c>
      <c r="U29" s="50">
        <v>4</v>
      </c>
      <c r="V29" s="50">
        <v>4</v>
      </c>
      <c r="W29" s="50">
        <v>3</v>
      </c>
      <c r="X29" s="50">
        <v>4</v>
      </c>
      <c r="Y29" s="50">
        <v>4</v>
      </c>
      <c r="Z29" s="50">
        <v>5</v>
      </c>
    </row>
    <row r="30" spans="1:26" x14ac:dyDescent="0.35">
      <c r="A30" s="51" t="s">
        <v>74</v>
      </c>
      <c r="B30" s="51" t="s">
        <v>75</v>
      </c>
      <c r="C30" s="51" t="s">
        <v>8</v>
      </c>
      <c r="D30" s="51" t="s">
        <v>37</v>
      </c>
      <c r="E30" s="51" t="s">
        <v>29</v>
      </c>
      <c r="F30" s="51" t="s">
        <v>15</v>
      </c>
      <c r="G30" s="53">
        <v>4</v>
      </c>
      <c r="H30" s="53">
        <v>3</v>
      </c>
      <c r="I30" s="53">
        <v>3</v>
      </c>
      <c r="J30" s="53">
        <v>5</v>
      </c>
      <c r="K30" s="53">
        <v>4</v>
      </c>
      <c r="L30" s="53">
        <v>4</v>
      </c>
      <c r="M30" s="53">
        <v>3</v>
      </c>
      <c r="N30" s="53">
        <v>3</v>
      </c>
      <c r="O30" s="53">
        <v>5</v>
      </c>
      <c r="P30" s="53">
        <v>4</v>
      </c>
      <c r="Q30" s="50">
        <v>4</v>
      </c>
      <c r="R30" s="50">
        <v>4</v>
      </c>
      <c r="S30" s="50">
        <v>3</v>
      </c>
      <c r="T30" s="50">
        <v>4</v>
      </c>
      <c r="U30" s="50">
        <v>3</v>
      </c>
      <c r="V30" s="50">
        <v>4</v>
      </c>
      <c r="W30" s="50">
        <v>4</v>
      </c>
      <c r="X30" s="50">
        <v>4</v>
      </c>
      <c r="Y30" s="50">
        <v>3</v>
      </c>
      <c r="Z30" s="50">
        <v>4</v>
      </c>
    </row>
    <row r="31" spans="1:26" x14ac:dyDescent="0.35">
      <c r="A31" s="51" t="s">
        <v>76</v>
      </c>
      <c r="B31" s="51" t="s">
        <v>77</v>
      </c>
      <c r="C31" s="51" t="s">
        <v>26</v>
      </c>
      <c r="D31" s="51" t="s">
        <v>9</v>
      </c>
      <c r="E31" s="51" t="s">
        <v>29</v>
      </c>
      <c r="F31" s="51" t="s">
        <v>11</v>
      </c>
      <c r="G31" s="53">
        <v>3</v>
      </c>
      <c r="H31" s="53">
        <v>5</v>
      </c>
      <c r="I31" s="53">
        <v>5</v>
      </c>
      <c r="J31" s="53">
        <v>3</v>
      </c>
      <c r="K31" s="53">
        <v>3</v>
      </c>
      <c r="L31" s="53">
        <v>5</v>
      </c>
      <c r="M31" s="53">
        <v>4</v>
      </c>
      <c r="N31" s="53">
        <v>4</v>
      </c>
      <c r="O31" s="53">
        <v>3</v>
      </c>
      <c r="P31" s="53">
        <v>5</v>
      </c>
      <c r="Q31" s="50">
        <v>3</v>
      </c>
      <c r="R31" s="50">
        <v>4</v>
      </c>
      <c r="S31" s="50">
        <v>3</v>
      </c>
      <c r="T31" s="50">
        <v>4</v>
      </c>
      <c r="U31" s="50">
        <v>4</v>
      </c>
      <c r="V31" s="50">
        <v>4</v>
      </c>
      <c r="W31" s="50">
        <v>3</v>
      </c>
      <c r="X31" s="50">
        <v>4</v>
      </c>
      <c r="Y31" s="50">
        <v>3</v>
      </c>
      <c r="Z31" s="50">
        <v>5</v>
      </c>
    </row>
    <row r="32" spans="1:26" x14ac:dyDescent="0.35">
      <c r="A32" s="51" t="s">
        <v>78</v>
      </c>
      <c r="B32" s="51" t="s">
        <v>79</v>
      </c>
      <c r="C32" s="51" t="s">
        <v>26</v>
      </c>
      <c r="D32" s="51" t="s">
        <v>21</v>
      </c>
      <c r="E32" s="51" t="s">
        <v>22</v>
      </c>
      <c r="F32" s="51" t="s">
        <v>15</v>
      </c>
      <c r="G32" s="53">
        <v>4</v>
      </c>
      <c r="H32" s="53">
        <v>3</v>
      </c>
      <c r="I32" s="53">
        <v>5</v>
      </c>
      <c r="J32" s="53">
        <v>5</v>
      </c>
      <c r="K32" s="53">
        <v>3</v>
      </c>
      <c r="L32" s="53">
        <v>5</v>
      </c>
      <c r="M32" s="53">
        <v>5</v>
      </c>
      <c r="N32" s="53">
        <v>5</v>
      </c>
      <c r="O32" s="53">
        <v>3</v>
      </c>
      <c r="P32" s="53">
        <v>5</v>
      </c>
      <c r="Q32" s="50">
        <v>4</v>
      </c>
      <c r="R32" s="50">
        <v>4</v>
      </c>
      <c r="S32" s="50">
        <v>5</v>
      </c>
      <c r="T32" s="50">
        <v>5</v>
      </c>
      <c r="U32" s="50">
        <v>5</v>
      </c>
      <c r="V32" s="50">
        <v>4</v>
      </c>
      <c r="W32" s="50">
        <v>4</v>
      </c>
      <c r="X32" s="50">
        <v>4</v>
      </c>
      <c r="Y32" s="50">
        <v>4</v>
      </c>
      <c r="Z32" s="50">
        <v>5</v>
      </c>
    </row>
    <row r="33" spans="1:26" x14ac:dyDescent="0.35">
      <c r="A33" s="51" t="s">
        <v>80</v>
      </c>
      <c r="B33" s="51" t="s">
        <v>81</v>
      </c>
      <c r="C33" s="51" t="s">
        <v>8</v>
      </c>
      <c r="D33" s="51" t="s">
        <v>21</v>
      </c>
      <c r="E33" s="51" t="s">
        <v>22</v>
      </c>
      <c r="F33" s="51" t="s">
        <v>11</v>
      </c>
      <c r="G33" s="53">
        <v>4</v>
      </c>
      <c r="H33" s="53">
        <v>4</v>
      </c>
      <c r="I33" s="53">
        <v>3</v>
      </c>
      <c r="J33" s="53">
        <v>4</v>
      </c>
      <c r="K33" s="53">
        <v>3</v>
      </c>
      <c r="L33" s="53">
        <v>4</v>
      </c>
      <c r="M33" s="53">
        <v>3</v>
      </c>
      <c r="N33" s="53">
        <v>5</v>
      </c>
      <c r="O33" s="53">
        <v>4</v>
      </c>
      <c r="P33" s="53">
        <v>4</v>
      </c>
      <c r="Q33" s="50">
        <v>5</v>
      </c>
      <c r="R33" s="50">
        <v>5</v>
      </c>
      <c r="S33" s="50">
        <v>5</v>
      </c>
      <c r="T33" s="50">
        <v>5</v>
      </c>
      <c r="U33" s="50">
        <v>4</v>
      </c>
      <c r="V33" s="50">
        <v>5</v>
      </c>
      <c r="W33" s="50">
        <v>5</v>
      </c>
      <c r="X33" s="50">
        <v>5</v>
      </c>
      <c r="Y33" s="50">
        <v>5</v>
      </c>
      <c r="Z33" s="50">
        <v>5</v>
      </c>
    </row>
    <row r="34" spans="1:26" x14ac:dyDescent="0.35">
      <c r="A34" s="51" t="s">
        <v>82</v>
      </c>
      <c r="B34" s="51" t="s">
        <v>83</v>
      </c>
      <c r="C34" s="51" t="s">
        <v>26</v>
      </c>
      <c r="D34" s="51" t="s">
        <v>9</v>
      </c>
      <c r="E34" s="51" t="s">
        <v>29</v>
      </c>
      <c r="F34" s="51" t="s">
        <v>30</v>
      </c>
      <c r="G34" s="53">
        <v>3</v>
      </c>
      <c r="H34" s="53">
        <v>3</v>
      </c>
      <c r="I34" s="53">
        <v>3</v>
      </c>
      <c r="J34" s="53">
        <v>4</v>
      </c>
      <c r="K34" s="53">
        <v>5</v>
      </c>
      <c r="L34" s="53">
        <v>4</v>
      </c>
      <c r="M34" s="53">
        <v>4</v>
      </c>
      <c r="N34" s="53">
        <v>4</v>
      </c>
      <c r="O34" s="53">
        <v>3</v>
      </c>
      <c r="P34" s="53">
        <v>4</v>
      </c>
      <c r="Q34" s="50">
        <v>4</v>
      </c>
      <c r="R34" s="50">
        <v>4</v>
      </c>
      <c r="S34" s="50">
        <v>4</v>
      </c>
      <c r="T34" s="50">
        <v>4</v>
      </c>
      <c r="U34" s="50">
        <v>4</v>
      </c>
      <c r="V34" s="50">
        <v>4</v>
      </c>
      <c r="W34" s="50">
        <v>4</v>
      </c>
      <c r="X34" s="50">
        <v>4</v>
      </c>
      <c r="Y34" s="50">
        <v>4</v>
      </c>
      <c r="Z34" s="50">
        <v>4</v>
      </c>
    </row>
    <row r="35" spans="1:26" x14ac:dyDescent="0.35">
      <c r="A35" s="51" t="s">
        <v>84</v>
      </c>
      <c r="B35" s="51" t="s">
        <v>85</v>
      </c>
      <c r="C35" s="51" t="s">
        <v>8</v>
      </c>
      <c r="D35" s="51" t="s">
        <v>18</v>
      </c>
      <c r="E35" s="51" t="s">
        <v>10</v>
      </c>
      <c r="F35" s="51" t="s">
        <v>30</v>
      </c>
      <c r="G35" s="53">
        <v>3</v>
      </c>
      <c r="H35" s="53">
        <v>4</v>
      </c>
      <c r="I35" s="53">
        <v>5</v>
      </c>
      <c r="J35" s="53">
        <v>4</v>
      </c>
      <c r="K35" s="53">
        <v>3</v>
      </c>
      <c r="L35" s="53">
        <v>5</v>
      </c>
      <c r="M35" s="53">
        <v>5</v>
      </c>
      <c r="N35" s="53">
        <v>4</v>
      </c>
      <c r="O35" s="53">
        <v>3</v>
      </c>
      <c r="P35" s="53">
        <v>4</v>
      </c>
      <c r="Q35" s="50">
        <v>4</v>
      </c>
      <c r="R35" s="50">
        <v>4</v>
      </c>
      <c r="S35" s="50">
        <v>4</v>
      </c>
      <c r="T35" s="50">
        <v>4</v>
      </c>
      <c r="U35" s="50">
        <v>4</v>
      </c>
      <c r="V35" s="50">
        <v>4</v>
      </c>
      <c r="W35" s="50">
        <v>4</v>
      </c>
      <c r="X35" s="50">
        <v>4</v>
      </c>
      <c r="Y35" s="50">
        <v>4</v>
      </c>
      <c r="Z35" s="50">
        <v>4</v>
      </c>
    </row>
    <row r="36" spans="1:26" x14ac:dyDescent="0.35">
      <c r="A36" s="51" t="s">
        <v>86</v>
      </c>
      <c r="B36" s="51" t="s">
        <v>87</v>
      </c>
      <c r="C36" s="51" t="s">
        <v>8</v>
      </c>
      <c r="D36" s="51" t="s">
        <v>9</v>
      </c>
      <c r="E36" s="51" t="s">
        <v>10</v>
      </c>
      <c r="F36" s="51" t="s">
        <v>15</v>
      </c>
      <c r="G36" s="53">
        <v>4</v>
      </c>
      <c r="H36" s="53">
        <v>4</v>
      </c>
      <c r="I36" s="53">
        <v>5</v>
      </c>
      <c r="J36" s="53">
        <v>4</v>
      </c>
      <c r="K36" s="53">
        <v>3</v>
      </c>
      <c r="L36" s="53">
        <v>3</v>
      </c>
      <c r="M36" s="53">
        <v>3</v>
      </c>
      <c r="N36" s="53">
        <v>5</v>
      </c>
      <c r="O36" s="53">
        <v>5</v>
      </c>
      <c r="P36" s="53">
        <v>4</v>
      </c>
      <c r="Q36" s="50">
        <v>4</v>
      </c>
      <c r="R36" s="50">
        <v>4</v>
      </c>
      <c r="S36" s="50">
        <v>4</v>
      </c>
      <c r="T36" s="50">
        <v>4</v>
      </c>
      <c r="U36" s="50">
        <v>4</v>
      </c>
      <c r="V36" s="50">
        <v>4</v>
      </c>
      <c r="W36" s="50">
        <v>4</v>
      </c>
      <c r="X36" s="50">
        <v>4</v>
      </c>
      <c r="Y36" s="50">
        <v>4</v>
      </c>
      <c r="Z36" s="50">
        <v>4</v>
      </c>
    </row>
    <row r="37" spans="1:26" x14ac:dyDescent="0.35">
      <c r="A37" s="51" t="s">
        <v>88</v>
      </c>
      <c r="B37" s="51" t="s">
        <v>89</v>
      </c>
      <c r="C37" s="51" t="s">
        <v>8</v>
      </c>
      <c r="D37" s="51" t="s">
        <v>9</v>
      </c>
      <c r="E37" s="51" t="s">
        <v>29</v>
      </c>
      <c r="F37" s="51" t="s">
        <v>23</v>
      </c>
      <c r="G37" s="53">
        <v>5</v>
      </c>
      <c r="H37" s="53">
        <v>5</v>
      </c>
      <c r="I37" s="53">
        <v>3</v>
      </c>
      <c r="J37" s="53">
        <v>5</v>
      </c>
      <c r="K37" s="53">
        <v>5</v>
      </c>
      <c r="L37" s="53">
        <v>4</v>
      </c>
      <c r="M37" s="53">
        <v>3</v>
      </c>
      <c r="N37" s="53">
        <v>3</v>
      </c>
      <c r="O37" s="53">
        <v>3</v>
      </c>
      <c r="P37" s="53">
        <v>3</v>
      </c>
      <c r="Q37" s="50">
        <v>4</v>
      </c>
      <c r="R37" s="50">
        <v>4</v>
      </c>
      <c r="S37" s="50">
        <v>4</v>
      </c>
      <c r="T37" s="50">
        <v>4</v>
      </c>
      <c r="U37" s="50">
        <v>5</v>
      </c>
      <c r="V37" s="50">
        <v>4</v>
      </c>
      <c r="W37" s="50">
        <v>4</v>
      </c>
      <c r="X37" s="50">
        <v>4</v>
      </c>
      <c r="Y37" s="50">
        <v>4</v>
      </c>
      <c r="Z37" s="50">
        <v>4</v>
      </c>
    </row>
    <row r="38" spans="1:26" x14ac:dyDescent="0.35">
      <c r="A38" s="51" t="s">
        <v>90</v>
      </c>
      <c r="B38" s="51" t="s">
        <v>91</v>
      </c>
      <c r="C38" s="51" t="s">
        <v>8</v>
      </c>
      <c r="D38" s="51" t="s">
        <v>18</v>
      </c>
      <c r="E38" s="51" t="s">
        <v>10</v>
      </c>
      <c r="F38" s="51" t="s">
        <v>30</v>
      </c>
      <c r="G38" s="53">
        <v>4</v>
      </c>
      <c r="H38" s="53">
        <v>4</v>
      </c>
      <c r="I38" s="53">
        <v>5</v>
      </c>
      <c r="J38" s="53">
        <v>4</v>
      </c>
      <c r="K38" s="53">
        <v>4</v>
      </c>
      <c r="L38" s="53">
        <v>5</v>
      </c>
      <c r="M38" s="53">
        <v>5</v>
      </c>
      <c r="N38" s="53">
        <v>5</v>
      </c>
      <c r="O38" s="53">
        <v>3</v>
      </c>
      <c r="P38" s="53">
        <v>4</v>
      </c>
      <c r="Q38" s="50">
        <v>3</v>
      </c>
      <c r="R38" s="50">
        <v>3</v>
      </c>
      <c r="S38" s="50">
        <v>3</v>
      </c>
      <c r="T38" s="50">
        <v>3</v>
      </c>
      <c r="U38" s="50">
        <v>3</v>
      </c>
      <c r="V38" s="50">
        <v>3</v>
      </c>
      <c r="W38" s="50">
        <v>3</v>
      </c>
      <c r="X38" s="50">
        <v>3</v>
      </c>
      <c r="Y38" s="50">
        <v>3</v>
      </c>
      <c r="Z38" s="50">
        <v>3</v>
      </c>
    </row>
    <row r="39" spans="1:26" x14ac:dyDescent="0.35">
      <c r="A39" s="51" t="s">
        <v>92</v>
      </c>
      <c r="B39" s="51" t="s">
        <v>93</v>
      </c>
      <c r="C39" s="51" t="s">
        <v>8</v>
      </c>
      <c r="D39" s="51" t="s">
        <v>18</v>
      </c>
      <c r="E39" s="51" t="s">
        <v>22</v>
      </c>
      <c r="F39" s="51" t="s">
        <v>30</v>
      </c>
      <c r="G39" s="53">
        <v>4</v>
      </c>
      <c r="H39" s="53">
        <v>3</v>
      </c>
      <c r="I39" s="53">
        <v>3</v>
      </c>
      <c r="J39" s="53">
        <v>3</v>
      </c>
      <c r="K39" s="53">
        <v>4</v>
      </c>
      <c r="L39" s="53">
        <v>4</v>
      </c>
      <c r="M39" s="53">
        <v>5</v>
      </c>
      <c r="N39" s="53">
        <v>3</v>
      </c>
      <c r="O39" s="53">
        <v>5</v>
      </c>
      <c r="P39" s="53">
        <v>5</v>
      </c>
      <c r="Q39" s="50">
        <v>4</v>
      </c>
      <c r="R39" s="50">
        <v>4</v>
      </c>
      <c r="S39" s="50">
        <v>3</v>
      </c>
      <c r="T39" s="50">
        <v>4</v>
      </c>
      <c r="U39" s="50">
        <v>4</v>
      </c>
      <c r="V39" s="50">
        <v>3</v>
      </c>
      <c r="W39" s="50">
        <v>4</v>
      </c>
      <c r="X39" s="50">
        <v>4</v>
      </c>
      <c r="Y39" s="50">
        <v>4</v>
      </c>
      <c r="Z39" s="50">
        <v>5</v>
      </c>
    </row>
    <row r="40" spans="1:26" x14ac:dyDescent="0.35">
      <c r="A40" s="51" t="s">
        <v>94</v>
      </c>
      <c r="B40" s="51" t="s">
        <v>95</v>
      </c>
      <c r="C40" s="51" t="s">
        <v>8</v>
      </c>
      <c r="D40" s="51" t="s">
        <v>9</v>
      </c>
      <c r="E40" s="51" t="s">
        <v>14</v>
      </c>
      <c r="F40" s="51" t="s">
        <v>15</v>
      </c>
      <c r="G40" s="53">
        <v>3</v>
      </c>
      <c r="H40" s="53">
        <v>4</v>
      </c>
      <c r="I40" s="53">
        <v>4</v>
      </c>
      <c r="J40" s="53">
        <v>5</v>
      </c>
      <c r="K40" s="53">
        <v>3</v>
      </c>
      <c r="L40" s="53">
        <v>4</v>
      </c>
      <c r="M40" s="53">
        <v>5</v>
      </c>
      <c r="N40" s="53">
        <v>4</v>
      </c>
      <c r="O40" s="53">
        <v>3</v>
      </c>
      <c r="P40" s="53">
        <v>3</v>
      </c>
      <c r="Q40" s="50">
        <v>4</v>
      </c>
      <c r="R40" s="50">
        <v>4</v>
      </c>
      <c r="S40" s="50">
        <v>4</v>
      </c>
      <c r="T40" s="50">
        <v>4</v>
      </c>
      <c r="U40" s="50">
        <v>4</v>
      </c>
      <c r="V40" s="50">
        <v>4</v>
      </c>
      <c r="W40" s="50">
        <v>4</v>
      </c>
      <c r="X40" s="50">
        <v>4</v>
      </c>
      <c r="Y40" s="50">
        <v>4</v>
      </c>
      <c r="Z40" s="50">
        <v>4</v>
      </c>
    </row>
    <row r="41" spans="1:26" x14ac:dyDescent="0.35">
      <c r="A41" s="51" t="s">
        <v>96</v>
      </c>
      <c r="B41" s="51" t="s">
        <v>97</v>
      </c>
      <c r="C41" s="51" t="s">
        <v>8</v>
      </c>
      <c r="D41" s="51" t="s">
        <v>18</v>
      </c>
      <c r="E41" s="51" t="s">
        <v>29</v>
      </c>
      <c r="F41" s="51" t="s">
        <v>11</v>
      </c>
      <c r="G41" s="53">
        <v>4</v>
      </c>
      <c r="H41" s="53">
        <v>5</v>
      </c>
      <c r="I41" s="53">
        <v>5</v>
      </c>
      <c r="J41" s="53">
        <v>5</v>
      </c>
      <c r="K41" s="53">
        <v>5</v>
      </c>
      <c r="L41" s="53">
        <v>5</v>
      </c>
      <c r="M41" s="53">
        <v>5</v>
      </c>
      <c r="N41" s="53">
        <v>5</v>
      </c>
      <c r="O41" s="53">
        <v>5</v>
      </c>
      <c r="P41" s="53">
        <v>5</v>
      </c>
      <c r="Q41" s="50">
        <v>4</v>
      </c>
      <c r="R41" s="50">
        <v>3</v>
      </c>
      <c r="S41" s="50">
        <v>3</v>
      </c>
      <c r="T41" s="50">
        <v>4</v>
      </c>
      <c r="U41" s="50">
        <v>3</v>
      </c>
      <c r="V41" s="50">
        <v>3</v>
      </c>
      <c r="W41" s="50">
        <v>4</v>
      </c>
      <c r="X41" s="50">
        <v>3</v>
      </c>
      <c r="Y41" s="50">
        <v>4</v>
      </c>
      <c r="Z41" s="50">
        <v>4</v>
      </c>
    </row>
    <row r="42" spans="1:26" x14ac:dyDescent="0.35">
      <c r="A42" s="51" t="s">
        <v>98</v>
      </c>
      <c r="B42" s="51" t="s">
        <v>99</v>
      </c>
      <c r="C42" s="51" t="s">
        <v>8</v>
      </c>
      <c r="D42" s="51" t="s">
        <v>37</v>
      </c>
      <c r="E42" s="51" t="s">
        <v>10</v>
      </c>
      <c r="F42" s="51" t="s">
        <v>11</v>
      </c>
      <c r="G42" s="53">
        <v>4</v>
      </c>
      <c r="H42" s="53">
        <v>3</v>
      </c>
      <c r="I42" s="53">
        <v>3</v>
      </c>
      <c r="J42" s="53">
        <v>3</v>
      </c>
      <c r="K42" s="53">
        <v>5</v>
      </c>
      <c r="L42" s="53">
        <v>5</v>
      </c>
      <c r="M42" s="53">
        <v>3</v>
      </c>
      <c r="N42" s="53">
        <v>5</v>
      </c>
      <c r="O42" s="53">
        <v>3</v>
      </c>
      <c r="P42" s="53">
        <v>4</v>
      </c>
      <c r="Q42" s="50">
        <v>3</v>
      </c>
      <c r="R42" s="50">
        <v>3</v>
      </c>
      <c r="S42" s="50">
        <v>3</v>
      </c>
      <c r="T42" s="50">
        <v>3</v>
      </c>
      <c r="U42" s="50">
        <v>3</v>
      </c>
      <c r="V42" s="50">
        <v>3</v>
      </c>
      <c r="W42" s="50">
        <v>3</v>
      </c>
      <c r="X42" s="50">
        <v>3</v>
      </c>
      <c r="Y42" s="50">
        <v>3</v>
      </c>
      <c r="Z42" s="50">
        <v>3</v>
      </c>
    </row>
    <row r="43" spans="1:26" x14ac:dyDescent="0.35">
      <c r="A43" s="51" t="s">
        <v>100</v>
      </c>
      <c r="B43" s="51" t="s">
        <v>101</v>
      </c>
      <c r="C43" s="51" t="s">
        <v>8</v>
      </c>
      <c r="D43" s="51" t="s">
        <v>137</v>
      </c>
      <c r="E43" s="51" t="s">
        <v>14</v>
      </c>
      <c r="F43" s="51" t="s">
        <v>30</v>
      </c>
      <c r="G43" s="53">
        <v>3</v>
      </c>
      <c r="H43" s="53">
        <v>5</v>
      </c>
      <c r="I43" s="53">
        <v>5</v>
      </c>
      <c r="J43" s="53">
        <v>5</v>
      </c>
      <c r="K43" s="53">
        <v>5</v>
      </c>
      <c r="L43" s="53">
        <v>5</v>
      </c>
      <c r="M43" s="53">
        <v>5</v>
      </c>
      <c r="N43" s="53">
        <v>5</v>
      </c>
      <c r="O43" s="53">
        <v>5</v>
      </c>
      <c r="P43" s="53">
        <v>5</v>
      </c>
      <c r="Q43" s="50">
        <v>3</v>
      </c>
      <c r="R43" s="50">
        <v>3</v>
      </c>
      <c r="S43" s="50">
        <v>3</v>
      </c>
      <c r="T43" s="50">
        <v>3</v>
      </c>
      <c r="U43" s="50">
        <v>3</v>
      </c>
      <c r="V43" s="50">
        <v>3</v>
      </c>
      <c r="W43" s="50">
        <v>3</v>
      </c>
      <c r="X43" s="50">
        <v>3</v>
      </c>
      <c r="Y43" s="50">
        <v>3</v>
      </c>
      <c r="Z43" s="50">
        <v>3</v>
      </c>
    </row>
    <row r="44" spans="1:26" x14ac:dyDescent="0.35">
      <c r="A44" s="51" t="s">
        <v>102</v>
      </c>
      <c r="B44" s="51" t="s">
        <v>103</v>
      </c>
      <c r="C44" s="51" t="s">
        <v>8</v>
      </c>
      <c r="D44" s="51" t="s">
        <v>18</v>
      </c>
      <c r="E44" s="51" t="s">
        <v>22</v>
      </c>
      <c r="F44" s="51" t="s">
        <v>30</v>
      </c>
      <c r="G44" s="53">
        <v>3</v>
      </c>
      <c r="H44" s="53">
        <v>5</v>
      </c>
      <c r="I44" s="53">
        <v>4</v>
      </c>
      <c r="J44" s="53">
        <v>5</v>
      </c>
      <c r="K44" s="53">
        <v>5</v>
      </c>
      <c r="L44" s="53">
        <v>4</v>
      </c>
      <c r="M44" s="53">
        <v>3</v>
      </c>
      <c r="N44" s="53">
        <v>3</v>
      </c>
      <c r="O44" s="53">
        <v>5</v>
      </c>
      <c r="P44" s="53">
        <v>5</v>
      </c>
      <c r="Q44" s="50">
        <v>5</v>
      </c>
      <c r="R44" s="50">
        <v>4</v>
      </c>
      <c r="S44" s="50">
        <v>5</v>
      </c>
      <c r="T44" s="50">
        <v>5</v>
      </c>
      <c r="U44" s="50">
        <v>5</v>
      </c>
      <c r="V44" s="50">
        <v>3</v>
      </c>
      <c r="W44" s="50">
        <v>5</v>
      </c>
      <c r="X44" s="50">
        <v>5</v>
      </c>
      <c r="Y44" s="50">
        <v>3</v>
      </c>
      <c r="Z44" s="50">
        <v>5</v>
      </c>
    </row>
    <row r="45" spans="1:26" x14ac:dyDescent="0.35">
      <c r="A45" s="51" t="s">
        <v>104</v>
      </c>
      <c r="B45" s="51" t="s">
        <v>105</v>
      </c>
      <c r="C45" s="51" t="s">
        <v>8</v>
      </c>
      <c r="D45" s="51" t="s">
        <v>9</v>
      </c>
      <c r="E45" s="51" t="s">
        <v>14</v>
      </c>
      <c r="F45" s="51" t="s">
        <v>15</v>
      </c>
      <c r="G45" s="53">
        <v>3</v>
      </c>
      <c r="H45" s="53">
        <v>3</v>
      </c>
      <c r="I45" s="53">
        <v>4</v>
      </c>
      <c r="J45" s="53">
        <v>5</v>
      </c>
      <c r="K45" s="53">
        <v>5</v>
      </c>
      <c r="L45" s="53">
        <v>5</v>
      </c>
      <c r="M45" s="53">
        <v>3</v>
      </c>
      <c r="N45" s="53">
        <v>4</v>
      </c>
      <c r="O45" s="53">
        <v>3</v>
      </c>
      <c r="P45" s="53">
        <v>4</v>
      </c>
      <c r="Q45" s="50">
        <v>4</v>
      </c>
      <c r="R45" s="50">
        <v>4</v>
      </c>
      <c r="S45" s="50">
        <v>4</v>
      </c>
      <c r="T45" s="50">
        <v>4</v>
      </c>
      <c r="U45" s="50">
        <v>3</v>
      </c>
      <c r="V45" s="50">
        <v>4</v>
      </c>
      <c r="W45" s="50">
        <v>4</v>
      </c>
      <c r="X45" s="50">
        <v>5</v>
      </c>
      <c r="Y45" s="50">
        <v>4</v>
      </c>
      <c r="Z45" s="50">
        <v>4</v>
      </c>
    </row>
    <row r="46" spans="1:26" x14ac:dyDescent="0.35">
      <c r="A46" s="51" t="s">
        <v>106</v>
      </c>
      <c r="B46" s="51" t="s">
        <v>107</v>
      </c>
      <c r="C46" s="51" t="s">
        <v>8</v>
      </c>
      <c r="D46" s="51" t="s">
        <v>9</v>
      </c>
      <c r="E46" s="51" t="s">
        <v>14</v>
      </c>
      <c r="F46" s="51" t="s">
        <v>15</v>
      </c>
      <c r="G46" s="53">
        <v>3</v>
      </c>
      <c r="H46" s="53">
        <v>3</v>
      </c>
      <c r="I46" s="53">
        <v>5</v>
      </c>
      <c r="J46" s="53">
        <v>5</v>
      </c>
      <c r="K46" s="53">
        <v>3</v>
      </c>
      <c r="L46" s="53">
        <v>5</v>
      </c>
      <c r="M46" s="53">
        <v>4</v>
      </c>
      <c r="N46" s="53">
        <v>3</v>
      </c>
      <c r="O46" s="53">
        <v>4</v>
      </c>
      <c r="P46" s="53">
        <v>3</v>
      </c>
      <c r="Q46" s="50">
        <v>4</v>
      </c>
      <c r="R46" s="50">
        <v>3</v>
      </c>
      <c r="S46" s="50">
        <v>4</v>
      </c>
      <c r="T46" s="50">
        <v>4</v>
      </c>
      <c r="U46" s="50">
        <v>4</v>
      </c>
      <c r="V46" s="50">
        <v>4</v>
      </c>
      <c r="W46" s="50">
        <v>4</v>
      </c>
      <c r="X46" s="50">
        <v>4</v>
      </c>
      <c r="Y46" s="50">
        <v>4</v>
      </c>
      <c r="Z46" s="50">
        <v>4</v>
      </c>
    </row>
    <row r="47" spans="1:26" x14ac:dyDescent="0.35">
      <c r="A47" s="51" t="s">
        <v>108</v>
      </c>
      <c r="B47" s="51" t="s">
        <v>109</v>
      </c>
      <c r="C47" s="51" t="s">
        <v>8</v>
      </c>
      <c r="D47" s="51" t="s">
        <v>9</v>
      </c>
      <c r="E47" s="51" t="s">
        <v>10</v>
      </c>
      <c r="F47" s="51" t="s">
        <v>15</v>
      </c>
      <c r="G47" s="53">
        <v>5</v>
      </c>
      <c r="H47" s="53">
        <v>3</v>
      </c>
      <c r="I47" s="53">
        <v>4</v>
      </c>
      <c r="J47" s="53">
        <v>3</v>
      </c>
      <c r="K47" s="53">
        <v>3</v>
      </c>
      <c r="L47" s="53">
        <v>3</v>
      </c>
      <c r="M47" s="53">
        <v>5</v>
      </c>
      <c r="N47" s="53">
        <v>5</v>
      </c>
      <c r="O47" s="53">
        <v>4</v>
      </c>
      <c r="P47" s="53">
        <v>3</v>
      </c>
      <c r="Q47" s="50">
        <v>4</v>
      </c>
      <c r="R47" s="50">
        <v>3</v>
      </c>
      <c r="S47" s="50">
        <v>4</v>
      </c>
      <c r="T47" s="50">
        <v>4</v>
      </c>
      <c r="U47" s="50">
        <v>4</v>
      </c>
      <c r="V47" s="50">
        <v>4</v>
      </c>
      <c r="W47" s="50">
        <v>4</v>
      </c>
      <c r="X47" s="50">
        <v>4</v>
      </c>
      <c r="Y47" s="50">
        <v>4</v>
      </c>
      <c r="Z47" s="50">
        <v>4</v>
      </c>
    </row>
    <row r="48" spans="1:26" x14ac:dyDescent="0.35">
      <c r="A48" s="51" t="s">
        <v>110</v>
      </c>
      <c r="B48" s="51" t="s">
        <v>111</v>
      </c>
      <c r="C48" s="51" t="s">
        <v>8</v>
      </c>
      <c r="D48" s="51" t="s">
        <v>18</v>
      </c>
      <c r="E48" s="51" t="s">
        <v>22</v>
      </c>
      <c r="F48" s="51" t="s">
        <v>23</v>
      </c>
      <c r="G48" s="53">
        <v>5</v>
      </c>
      <c r="H48" s="53">
        <v>4</v>
      </c>
      <c r="I48" s="53">
        <v>3</v>
      </c>
      <c r="J48" s="53">
        <v>3</v>
      </c>
      <c r="K48" s="53">
        <v>5</v>
      </c>
      <c r="L48" s="53">
        <v>4</v>
      </c>
      <c r="M48" s="53">
        <v>4</v>
      </c>
      <c r="N48" s="53">
        <v>5</v>
      </c>
      <c r="O48" s="53">
        <v>4</v>
      </c>
      <c r="P48" s="53">
        <v>5</v>
      </c>
      <c r="Q48" s="50">
        <v>4</v>
      </c>
      <c r="R48" s="50">
        <v>4</v>
      </c>
      <c r="S48" s="50">
        <v>4</v>
      </c>
      <c r="T48" s="50">
        <v>4</v>
      </c>
      <c r="U48" s="50">
        <v>3</v>
      </c>
      <c r="V48" s="50">
        <v>3</v>
      </c>
      <c r="W48" s="50">
        <v>3</v>
      </c>
      <c r="X48" s="50">
        <v>3</v>
      </c>
      <c r="Y48" s="50">
        <v>5</v>
      </c>
      <c r="Z48" s="50">
        <v>5</v>
      </c>
    </row>
    <row r="49" spans="1:26" x14ac:dyDescent="0.35">
      <c r="A49" s="51" t="s">
        <v>112</v>
      </c>
      <c r="B49" s="51" t="s">
        <v>113</v>
      </c>
      <c r="C49" s="51" t="s">
        <v>8</v>
      </c>
      <c r="D49" s="51" t="s">
        <v>18</v>
      </c>
      <c r="E49" s="51" t="s">
        <v>29</v>
      </c>
      <c r="F49" s="51" t="s">
        <v>30</v>
      </c>
      <c r="G49" s="53">
        <v>4</v>
      </c>
      <c r="H49" s="53">
        <v>5</v>
      </c>
      <c r="I49" s="53">
        <v>4</v>
      </c>
      <c r="J49" s="53">
        <v>5</v>
      </c>
      <c r="K49" s="53">
        <v>5</v>
      </c>
      <c r="L49" s="53">
        <v>5</v>
      </c>
      <c r="M49" s="53">
        <v>3</v>
      </c>
      <c r="N49" s="53">
        <v>4</v>
      </c>
      <c r="O49" s="53">
        <v>4</v>
      </c>
      <c r="P49" s="53">
        <v>4</v>
      </c>
      <c r="Q49" s="50">
        <v>3</v>
      </c>
      <c r="R49" s="50">
        <v>3</v>
      </c>
      <c r="S49" s="50">
        <v>3</v>
      </c>
      <c r="T49" s="50">
        <v>3</v>
      </c>
      <c r="U49" s="50">
        <v>3</v>
      </c>
      <c r="V49" s="50">
        <v>3</v>
      </c>
      <c r="W49" s="50">
        <v>3</v>
      </c>
      <c r="X49" s="50">
        <v>3</v>
      </c>
      <c r="Y49" s="50">
        <v>3</v>
      </c>
      <c r="Z49" s="50">
        <v>3</v>
      </c>
    </row>
    <row r="50" spans="1:26" x14ac:dyDescent="0.35">
      <c r="A50" s="51" t="s">
        <v>114</v>
      </c>
      <c r="B50" s="51" t="s">
        <v>115</v>
      </c>
      <c r="C50" s="51" t="s">
        <v>8</v>
      </c>
      <c r="D50" s="51" t="s">
        <v>18</v>
      </c>
      <c r="E50" s="51" t="s">
        <v>10</v>
      </c>
      <c r="F50" s="51" t="s">
        <v>30</v>
      </c>
      <c r="G50" s="53">
        <v>5</v>
      </c>
      <c r="H50" s="53">
        <v>4</v>
      </c>
      <c r="I50" s="53">
        <v>4</v>
      </c>
      <c r="J50" s="53">
        <v>4</v>
      </c>
      <c r="K50" s="53">
        <v>3</v>
      </c>
      <c r="L50" s="53">
        <v>5</v>
      </c>
      <c r="M50" s="53">
        <v>4</v>
      </c>
      <c r="N50" s="53">
        <v>4</v>
      </c>
      <c r="O50" s="53">
        <v>3</v>
      </c>
      <c r="P50" s="53">
        <v>3</v>
      </c>
      <c r="Q50" s="50">
        <v>4</v>
      </c>
      <c r="R50" s="50">
        <v>4</v>
      </c>
      <c r="S50" s="50">
        <v>4</v>
      </c>
      <c r="T50" s="50">
        <v>4</v>
      </c>
      <c r="U50" s="50">
        <v>3</v>
      </c>
      <c r="V50" s="50">
        <v>4</v>
      </c>
      <c r="W50" s="50">
        <v>4</v>
      </c>
      <c r="X50" s="50">
        <v>5</v>
      </c>
      <c r="Y50" s="50">
        <v>4</v>
      </c>
      <c r="Z50" s="50">
        <v>4</v>
      </c>
    </row>
    <row r="51" spans="1:26" x14ac:dyDescent="0.35">
      <c r="A51" s="51" t="s">
        <v>116</v>
      </c>
      <c r="B51" s="51" t="s">
        <v>117</v>
      </c>
      <c r="C51" s="51" t="s">
        <v>8</v>
      </c>
      <c r="D51" s="51" t="s">
        <v>21</v>
      </c>
      <c r="E51" s="51" t="s">
        <v>22</v>
      </c>
      <c r="F51" s="51" t="s">
        <v>30</v>
      </c>
      <c r="G51" s="53">
        <v>4</v>
      </c>
      <c r="H51" s="53">
        <v>3</v>
      </c>
      <c r="I51" s="53">
        <v>5</v>
      </c>
      <c r="J51" s="53">
        <v>4</v>
      </c>
      <c r="K51" s="53">
        <v>3</v>
      </c>
      <c r="L51" s="53">
        <v>4</v>
      </c>
      <c r="M51" s="53">
        <v>5</v>
      </c>
      <c r="N51" s="53">
        <v>3</v>
      </c>
      <c r="O51" s="53">
        <v>5</v>
      </c>
      <c r="P51" s="53">
        <v>3</v>
      </c>
      <c r="Q51" s="50">
        <v>3</v>
      </c>
      <c r="R51" s="50">
        <v>4</v>
      </c>
      <c r="S51" s="50">
        <v>4</v>
      </c>
      <c r="T51" s="50">
        <v>5</v>
      </c>
      <c r="U51" s="50">
        <v>4</v>
      </c>
      <c r="V51" s="50">
        <v>5</v>
      </c>
      <c r="W51" s="50">
        <v>3</v>
      </c>
      <c r="X51" s="50">
        <v>4</v>
      </c>
      <c r="Y51" s="50">
        <v>3</v>
      </c>
      <c r="Z51" s="50">
        <v>4</v>
      </c>
    </row>
    <row r="52" spans="1:26" x14ac:dyDescent="0.35">
      <c r="A52" s="51" t="s">
        <v>118</v>
      </c>
      <c r="B52" s="51" t="s">
        <v>150</v>
      </c>
      <c r="C52" s="51" t="s">
        <v>26</v>
      </c>
      <c r="D52" s="51" t="s">
        <v>9</v>
      </c>
      <c r="E52" s="51" t="s">
        <v>29</v>
      </c>
      <c r="F52" s="51" t="s">
        <v>15</v>
      </c>
      <c r="G52" s="53">
        <v>4</v>
      </c>
      <c r="H52" s="53">
        <v>5</v>
      </c>
      <c r="I52" s="53">
        <v>5</v>
      </c>
      <c r="J52" s="53">
        <v>4</v>
      </c>
      <c r="K52" s="53">
        <v>3</v>
      </c>
      <c r="L52" s="53">
        <v>4</v>
      </c>
      <c r="M52" s="53">
        <v>5</v>
      </c>
      <c r="N52" s="53">
        <v>3</v>
      </c>
      <c r="O52" s="53">
        <v>4</v>
      </c>
      <c r="P52" s="53">
        <v>5</v>
      </c>
      <c r="Q52" s="50">
        <v>3</v>
      </c>
      <c r="R52" s="50">
        <v>3</v>
      </c>
      <c r="S52" s="50">
        <v>3</v>
      </c>
      <c r="T52" s="50">
        <v>3</v>
      </c>
      <c r="U52" s="50">
        <v>3</v>
      </c>
      <c r="V52" s="50">
        <v>3</v>
      </c>
      <c r="W52" s="50">
        <v>3</v>
      </c>
      <c r="X52" s="50">
        <v>3</v>
      </c>
      <c r="Y52" s="50">
        <v>3</v>
      </c>
      <c r="Z52" s="50">
        <v>3</v>
      </c>
    </row>
    <row r="53" spans="1:26" x14ac:dyDescent="0.35">
      <c r="A53" s="51" t="s">
        <v>119</v>
      </c>
      <c r="B53" s="51" t="s">
        <v>120</v>
      </c>
      <c r="C53" s="51" t="s">
        <v>8</v>
      </c>
      <c r="D53" s="51" t="s">
        <v>18</v>
      </c>
      <c r="E53" s="51" t="s">
        <v>22</v>
      </c>
      <c r="F53" s="51" t="s">
        <v>11</v>
      </c>
      <c r="G53" s="53">
        <v>3</v>
      </c>
      <c r="H53" s="53">
        <v>3</v>
      </c>
      <c r="I53" s="53">
        <v>5</v>
      </c>
      <c r="J53" s="53">
        <v>5</v>
      </c>
      <c r="K53" s="53">
        <v>3</v>
      </c>
      <c r="L53" s="53">
        <v>3</v>
      </c>
      <c r="M53" s="53">
        <v>4</v>
      </c>
      <c r="N53" s="53">
        <v>3</v>
      </c>
      <c r="O53" s="53">
        <v>3</v>
      </c>
      <c r="P53" s="53">
        <v>5</v>
      </c>
      <c r="Q53" s="50">
        <v>5</v>
      </c>
      <c r="R53" s="50">
        <v>5</v>
      </c>
      <c r="S53" s="50">
        <v>5</v>
      </c>
      <c r="T53" s="50">
        <v>5</v>
      </c>
      <c r="U53" s="50">
        <v>3</v>
      </c>
      <c r="V53" s="50">
        <v>5</v>
      </c>
      <c r="W53" s="50">
        <v>5</v>
      </c>
      <c r="X53" s="50">
        <v>4</v>
      </c>
      <c r="Y53" s="50">
        <v>4</v>
      </c>
      <c r="Z53" s="50">
        <v>5</v>
      </c>
    </row>
    <row r="54" spans="1:26" x14ac:dyDescent="0.35">
      <c r="A54" s="51" t="s">
        <v>121</v>
      </c>
      <c r="B54" s="51" t="s">
        <v>122</v>
      </c>
      <c r="C54" s="51" t="s">
        <v>8</v>
      </c>
      <c r="D54" s="51" t="s">
        <v>9</v>
      </c>
      <c r="E54" s="51" t="s">
        <v>10</v>
      </c>
      <c r="F54" s="51" t="s">
        <v>30</v>
      </c>
      <c r="G54" s="53">
        <v>5</v>
      </c>
      <c r="H54" s="53">
        <v>3</v>
      </c>
      <c r="I54" s="53">
        <v>4</v>
      </c>
      <c r="J54" s="53">
        <v>3</v>
      </c>
      <c r="K54" s="53">
        <v>4</v>
      </c>
      <c r="L54" s="53">
        <v>4</v>
      </c>
      <c r="M54" s="53">
        <v>3</v>
      </c>
      <c r="N54" s="53">
        <v>5</v>
      </c>
      <c r="O54" s="53">
        <v>5</v>
      </c>
      <c r="P54" s="53">
        <v>4</v>
      </c>
      <c r="Q54" s="50">
        <v>3</v>
      </c>
      <c r="R54" s="50">
        <v>3</v>
      </c>
      <c r="S54" s="50">
        <v>3</v>
      </c>
      <c r="T54" s="50">
        <v>3</v>
      </c>
      <c r="U54" s="50">
        <v>3</v>
      </c>
      <c r="V54" s="50">
        <v>3</v>
      </c>
      <c r="W54" s="50">
        <v>3</v>
      </c>
      <c r="X54" s="50">
        <v>3</v>
      </c>
      <c r="Y54" s="50">
        <v>3</v>
      </c>
      <c r="Z54" s="50">
        <v>3</v>
      </c>
    </row>
    <row r="55" spans="1:26" x14ac:dyDescent="0.35">
      <c r="A55" s="51" t="s">
        <v>123</v>
      </c>
      <c r="B55" s="51" t="s">
        <v>124</v>
      </c>
      <c r="C55" s="51" t="s">
        <v>8</v>
      </c>
      <c r="D55" s="51" t="s">
        <v>137</v>
      </c>
      <c r="E55" s="51" t="s">
        <v>10</v>
      </c>
      <c r="F55" s="51" t="s">
        <v>30</v>
      </c>
      <c r="G55" s="53">
        <v>3</v>
      </c>
      <c r="H55" s="53">
        <v>3</v>
      </c>
      <c r="I55" s="53">
        <v>5</v>
      </c>
      <c r="J55" s="53">
        <v>4</v>
      </c>
      <c r="K55" s="53">
        <v>5</v>
      </c>
      <c r="L55" s="53">
        <v>3</v>
      </c>
      <c r="M55" s="53">
        <v>4</v>
      </c>
      <c r="N55" s="53">
        <v>4</v>
      </c>
      <c r="O55" s="53">
        <v>5</v>
      </c>
      <c r="P55" s="53">
        <v>4</v>
      </c>
      <c r="Q55" s="50">
        <v>5</v>
      </c>
      <c r="R55" s="50">
        <v>5</v>
      </c>
      <c r="S55" s="50">
        <v>5</v>
      </c>
      <c r="T55" s="50">
        <v>5</v>
      </c>
      <c r="U55" s="50">
        <v>4</v>
      </c>
      <c r="V55" s="50">
        <v>5</v>
      </c>
      <c r="W55" s="50">
        <v>5</v>
      </c>
      <c r="X55" s="50">
        <v>5</v>
      </c>
      <c r="Y55" s="50">
        <v>5</v>
      </c>
      <c r="Z55" s="50">
        <v>5</v>
      </c>
    </row>
    <row r="56" spans="1:26" x14ac:dyDescent="0.35">
      <c r="A56" s="51" t="s">
        <v>125</v>
      </c>
      <c r="B56" s="51" t="s">
        <v>126</v>
      </c>
      <c r="C56" s="51" t="s">
        <v>8</v>
      </c>
      <c r="D56" s="51" t="s">
        <v>18</v>
      </c>
      <c r="E56" s="51" t="s">
        <v>10</v>
      </c>
      <c r="F56" s="51" t="s">
        <v>15</v>
      </c>
      <c r="G56" s="53">
        <v>5</v>
      </c>
      <c r="H56" s="53">
        <v>5</v>
      </c>
      <c r="I56" s="53">
        <v>3</v>
      </c>
      <c r="J56" s="53">
        <v>4</v>
      </c>
      <c r="K56" s="53">
        <v>4</v>
      </c>
      <c r="L56" s="53">
        <v>4</v>
      </c>
      <c r="M56" s="53">
        <v>4</v>
      </c>
      <c r="N56" s="53">
        <v>3</v>
      </c>
      <c r="O56" s="53">
        <v>5</v>
      </c>
      <c r="P56" s="53">
        <v>5</v>
      </c>
      <c r="Q56" s="50">
        <v>5</v>
      </c>
      <c r="R56" s="50">
        <v>4</v>
      </c>
      <c r="S56" s="50">
        <v>4</v>
      </c>
      <c r="T56" s="50">
        <v>5</v>
      </c>
      <c r="U56" s="50">
        <v>3</v>
      </c>
      <c r="V56" s="50">
        <v>5</v>
      </c>
      <c r="W56" s="50">
        <v>4</v>
      </c>
      <c r="X56" s="50">
        <v>4</v>
      </c>
      <c r="Y56" s="50">
        <v>4</v>
      </c>
      <c r="Z56" s="50">
        <v>4</v>
      </c>
    </row>
    <row r="57" spans="1:26" x14ac:dyDescent="0.35">
      <c r="A57" s="51" t="s">
        <v>336</v>
      </c>
      <c r="B57" s="51" t="s">
        <v>335</v>
      </c>
      <c r="C57" s="51" t="s">
        <v>8</v>
      </c>
      <c r="D57" s="51" t="s">
        <v>9</v>
      </c>
      <c r="E57" s="51" t="s">
        <v>14</v>
      </c>
      <c r="F57" s="51" t="s">
        <v>15</v>
      </c>
      <c r="G57" s="10">
        <v>5</v>
      </c>
      <c r="H57" s="10">
        <v>4</v>
      </c>
      <c r="I57" s="10">
        <v>5</v>
      </c>
      <c r="J57" s="10">
        <v>4</v>
      </c>
      <c r="K57" s="10">
        <v>4</v>
      </c>
      <c r="L57" s="10">
        <v>4</v>
      </c>
      <c r="M57" s="10">
        <v>4</v>
      </c>
      <c r="N57" s="10">
        <v>5</v>
      </c>
      <c r="O57" s="10">
        <v>4</v>
      </c>
      <c r="P57" s="10">
        <v>5</v>
      </c>
      <c r="Q57" s="9">
        <v>5</v>
      </c>
      <c r="R57" s="9">
        <v>4</v>
      </c>
      <c r="S57" s="9">
        <v>5</v>
      </c>
      <c r="T57" s="9">
        <v>4</v>
      </c>
      <c r="U57" s="9">
        <v>4</v>
      </c>
      <c r="V57" s="9">
        <v>4</v>
      </c>
      <c r="W57" s="9">
        <v>4</v>
      </c>
      <c r="X57" s="9">
        <v>5</v>
      </c>
      <c r="Y57" s="9">
        <v>4</v>
      </c>
      <c r="Z57" s="9">
        <v>5</v>
      </c>
    </row>
    <row r="58" spans="1:26" x14ac:dyDescent="0.35">
      <c r="A58" s="51" t="s">
        <v>127</v>
      </c>
      <c r="B58" s="51" t="s">
        <v>128</v>
      </c>
      <c r="C58" s="51" t="s">
        <v>8</v>
      </c>
      <c r="D58" s="51" t="s">
        <v>9</v>
      </c>
      <c r="E58" s="51" t="s">
        <v>14</v>
      </c>
      <c r="F58" s="51" t="s">
        <v>23</v>
      </c>
      <c r="G58" s="53">
        <v>4</v>
      </c>
      <c r="H58" s="53">
        <v>4</v>
      </c>
      <c r="I58" s="53">
        <v>3</v>
      </c>
      <c r="J58" s="53">
        <v>4</v>
      </c>
      <c r="K58" s="53">
        <v>4</v>
      </c>
      <c r="L58" s="53">
        <v>4</v>
      </c>
      <c r="M58" s="53">
        <v>3</v>
      </c>
      <c r="N58" s="53">
        <v>5</v>
      </c>
      <c r="O58" s="53">
        <v>4</v>
      </c>
      <c r="P58" s="53">
        <v>3</v>
      </c>
      <c r="Q58" s="50">
        <v>3</v>
      </c>
      <c r="R58" s="50">
        <v>3</v>
      </c>
      <c r="S58" s="50">
        <v>3</v>
      </c>
      <c r="T58" s="50">
        <v>3</v>
      </c>
      <c r="U58" s="50">
        <v>3</v>
      </c>
      <c r="V58" s="50">
        <v>3</v>
      </c>
      <c r="W58" s="50">
        <v>3</v>
      </c>
      <c r="X58" s="50">
        <v>3</v>
      </c>
      <c r="Y58" s="50">
        <v>3</v>
      </c>
      <c r="Z58" s="50">
        <v>3</v>
      </c>
    </row>
    <row r="59" spans="1:26" x14ac:dyDescent="0.35">
      <c r="A59" s="51" t="s">
        <v>129</v>
      </c>
      <c r="B59" s="51" t="s">
        <v>130</v>
      </c>
      <c r="C59" s="51" t="s">
        <v>8</v>
      </c>
      <c r="D59" s="51" t="s">
        <v>37</v>
      </c>
      <c r="E59" s="51" t="s">
        <v>10</v>
      </c>
      <c r="F59" s="51" t="s">
        <v>30</v>
      </c>
      <c r="G59" s="53">
        <v>3</v>
      </c>
      <c r="H59" s="53">
        <v>4</v>
      </c>
      <c r="I59" s="53">
        <v>4</v>
      </c>
      <c r="J59" s="53">
        <v>5</v>
      </c>
      <c r="K59" s="53">
        <v>3</v>
      </c>
      <c r="L59" s="53">
        <v>5</v>
      </c>
      <c r="M59" s="53">
        <v>5</v>
      </c>
      <c r="N59" s="53">
        <v>5</v>
      </c>
      <c r="O59" s="53">
        <v>3</v>
      </c>
      <c r="P59" s="53">
        <v>5</v>
      </c>
      <c r="Q59" s="50">
        <v>5</v>
      </c>
      <c r="R59" s="50">
        <v>5</v>
      </c>
      <c r="S59" s="50">
        <v>5</v>
      </c>
      <c r="T59" s="50">
        <v>5</v>
      </c>
      <c r="U59" s="50">
        <v>5</v>
      </c>
      <c r="V59" s="50">
        <v>5</v>
      </c>
      <c r="W59" s="50">
        <v>5</v>
      </c>
      <c r="X59" s="50">
        <v>5</v>
      </c>
      <c r="Y59" s="50">
        <v>5</v>
      </c>
      <c r="Z59" s="50">
        <v>5</v>
      </c>
    </row>
    <row r="60" spans="1:26" x14ac:dyDescent="0.35">
      <c r="A60" s="51" t="s">
        <v>131</v>
      </c>
      <c r="B60" s="51" t="s">
        <v>132</v>
      </c>
      <c r="C60" s="51" t="s">
        <v>8</v>
      </c>
      <c r="D60" s="51" t="s">
        <v>37</v>
      </c>
      <c r="E60" s="51" t="s">
        <v>29</v>
      </c>
      <c r="F60" s="51" t="s">
        <v>23</v>
      </c>
      <c r="G60" s="53">
        <v>3</v>
      </c>
      <c r="H60" s="53">
        <v>3</v>
      </c>
      <c r="I60" s="53">
        <v>3</v>
      </c>
      <c r="J60" s="53">
        <v>3</v>
      </c>
      <c r="K60" s="53">
        <v>3</v>
      </c>
      <c r="L60" s="53">
        <v>3</v>
      </c>
      <c r="M60" s="53">
        <v>3</v>
      </c>
      <c r="N60" s="53">
        <v>4</v>
      </c>
      <c r="O60" s="53">
        <v>3</v>
      </c>
      <c r="P60" s="53">
        <v>4</v>
      </c>
      <c r="Q60" s="50">
        <v>5</v>
      </c>
      <c r="R60" s="50">
        <v>4</v>
      </c>
      <c r="S60" s="50">
        <v>5</v>
      </c>
      <c r="T60" s="50">
        <v>5</v>
      </c>
      <c r="U60" s="50">
        <v>5</v>
      </c>
      <c r="V60" s="50">
        <v>5</v>
      </c>
      <c r="W60" s="50">
        <v>5</v>
      </c>
      <c r="X60" s="50">
        <v>4</v>
      </c>
      <c r="Y60" s="50">
        <v>4</v>
      </c>
      <c r="Z60" s="50">
        <v>4</v>
      </c>
    </row>
    <row r="61" spans="1:26" x14ac:dyDescent="0.35">
      <c r="A61" s="51" t="s">
        <v>133</v>
      </c>
      <c r="B61" s="51" t="s">
        <v>134</v>
      </c>
      <c r="C61" s="51" t="s">
        <v>26</v>
      </c>
      <c r="D61" s="51" t="s">
        <v>37</v>
      </c>
      <c r="E61" s="51" t="s">
        <v>29</v>
      </c>
      <c r="F61" s="51" t="s">
        <v>11</v>
      </c>
      <c r="G61" s="53">
        <v>3</v>
      </c>
      <c r="H61" s="53">
        <v>3</v>
      </c>
      <c r="I61" s="53">
        <v>4</v>
      </c>
      <c r="J61" s="53">
        <v>3</v>
      </c>
      <c r="K61" s="53">
        <v>5</v>
      </c>
      <c r="L61" s="53">
        <v>4</v>
      </c>
      <c r="M61" s="53">
        <v>5</v>
      </c>
      <c r="N61" s="53">
        <v>5</v>
      </c>
      <c r="O61" s="53">
        <v>5</v>
      </c>
      <c r="P61" s="53">
        <v>5</v>
      </c>
      <c r="Q61" s="50">
        <v>5</v>
      </c>
      <c r="R61" s="50">
        <v>5</v>
      </c>
      <c r="S61" s="50">
        <v>5</v>
      </c>
      <c r="T61" s="50">
        <v>5</v>
      </c>
      <c r="U61" s="50">
        <v>5</v>
      </c>
      <c r="V61" s="50">
        <v>5</v>
      </c>
      <c r="W61" s="50">
        <v>5</v>
      </c>
      <c r="X61" s="50">
        <v>5</v>
      </c>
      <c r="Y61" s="50">
        <v>5</v>
      </c>
      <c r="Z61" s="50">
        <v>5</v>
      </c>
    </row>
    <row r="62" spans="1:26" x14ac:dyDescent="0.35">
      <c r="A62" s="51" t="s">
        <v>135</v>
      </c>
      <c r="B62" s="51" t="s">
        <v>136</v>
      </c>
      <c r="C62" s="51" t="s">
        <v>8</v>
      </c>
      <c r="D62" s="51" t="s">
        <v>21</v>
      </c>
      <c r="E62" s="51" t="s">
        <v>22</v>
      </c>
      <c r="F62" s="51" t="s">
        <v>30</v>
      </c>
      <c r="G62" s="53">
        <v>5</v>
      </c>
      <c r="H62" s="53">
        <v>3</v>
      </c>
      <c r="I62" s="53">
        <v>4</v>
      </c>
      <c r="J62" s="53">
        <v>5</v>
      </c>
      <c r="K62" s="53">
        <v>4</v>
      </c>
      <c r="L62" s="53">
        <v>4</v>
      </c>
      <c r="M62" s="53">
        <v>3</v>
      </c>
      <c r="N62" s="53">
        <v>4</v>
      </c>
      <c r="O62" s="53">
        <v>5</v>
      </c>
      <c r="P62" s="53">
        <v>4</v>
      </c>
      <c r="Q62" s="50">
        <v>4</v>
      </c>
      <c r="R62" s="50">
        <v>3</v>
      </c>
      <c r="S62" s="50">
        <v>5</v>
      </c>
      <c r="T62" s="50">
        <v>4</v>
      </c>
      <c r="U62" s="50">
        <v>5</v>
      </c>
      <c r="V62" s="50">
        <v>4</v>
      </c>
      <c r="W62" s="50">
        <v>5</v>
      </c>
      <c r="X62" s="50">
        <v>4</v>
      </c>
      <c r="Y62" s="50">
        <v>5</v>
      </c>
      <c r="Z62" s="50">
        <v>5</v>
      </c>
    </row>
    <row r="63" spans="1:26" s="4" customFormat="1" x14ac:dyDescent="0.35">
      <c r="A63" s="60" t="s">
        <v>151</v>
      </c>
      <c r="B63" s="60" t="s">
        <v>152</v>
      </c>
      <c r="C63" s="60" t="s">
        <v>26</v>
      </c>
      <c r="D63" s="60" t="s">
        <v>18</v>
      </c>
      <c r="E63" s="60" t="s">
        <v>29</v>
      </c>
      <c r="F63" s="60" t="s">
        <v>23</v>
      </c>
      <c r="G63" s="10">
        <v>5</v>
      </c>
      <c r="H63" s="10">
        <v>4</v>
      </c>
      <c r="I63" s="10">
        <v>5</v>
      </c>
      <c r="J63" s="10">
        <v>3</v>
      </c>
      <c r="K63" s="10">
        <v>3</v>
      </c>
      <c r="L63" s="10">
        <v>4</v>
      </c>
      <c r="M63" s="10">
        <v>5</v>
      </c>
      <c r="N63" s="10">
        <v>5</v>
      </c>
      <c r="O63" s="10">
        <v>5</v>
      </c>
      <c r="P63" s="10">
        <v>4</v>
      </c>
      <c r="Q63" s="9">
        <v>5</v>
      </c>
      <c r="R63" s="9">
        <v>4</v>
      </c>
      <c r="S63" s="9">
        <v>5</v>
      </c>
      <c r="T63" s="9">
        <v>5</v>
      </c>
      <c r="U63" s="9">
        <v>5</v>
      </c>
      <c r="V63" s="9">
        <v>4</v>
      </c>
      <c r="W63" s="9">
        <v>5</v>
      </c>
      <c r="X63" s="9">
        <v>5</v>
      </c>
      <c r="Y63" s="9">
        <v>4</v>
      </c>
      <c r="Z63" s="9">
        <v>5</v>
      </c>
    </row>
    <row r="64" spans="1:26" s="4" customFormat="1" x14ac:dyDescent="0.35">
      <c r="A64" s="60" t="s">
        <v>153</v>
      </c>
      <c r="B64" s="60" t="s">
        <v>154</v>
      </c>
      <c r="C64" s="60" t="s">
        <v>26</v>
      </c>
      <c r="D64" s="60" t="s">
        <v>37</v>
      </c>
      <c r="E64" s="60" t="s">
        <v>29</v>
      </c>
      <c r="F64" s="60" t="s">
        <v>30</v>
      </c>
      <c r="G64" s="10">
        <v>5</v>
      </c>
      <c r="H64" s="10">
        <v>4</v>
      </c>
      <c r="I64" s="10">
        <v>3</v>
      </c>
      <c r="J64" s="10">
        <v>4</v>
      </c>
      <c r="K64" s="10">
        <v>4</v>
      </c>
      <c r="L64" s="10">
        <v>4</v>
      </c>
      <c r="M64" s="10">
        <v>5</v>
      </c>
      <c r="N64" s="10">
        <v>5</v>
      </c>
      <c r="O64" s="10">
        <v>3</v>
      </c>
      <c r="P64" s="10">
        <v>3</v>
      </c>
      <c r="Q64" s="9">
        <v>5</v>
      </c>
      <c r="R64" s="9">
        <v>4</v>
      </c>
      <c r="S64" s="9">
        <v>3</v>
      </c>
      <c r="T64" s="9">
        <v>4</v>
      </c>
      <c r="U64" s="9">
        <v>4</v>
      </c>
      <c r="V64" s="9">
        <v>4</v>
      </c>
      <c r="W64" s="9">
        <v>5</v>
      </c>
      <c r="X64" s="9">
        <v>5</v>
      </c>
      <c r="Y64" s="9">
        <v>3</v>
      </c>
      <c r="Z64" s="9">
        <v>3</v>
      </c>
    </row>
    <row r="65" spans="1:26" s="4" customFormat="1" x14ac:dyDescent="0.35">
      <c r="A65" s="60" t="s">
        <v>155</v>
      </c>
      <c r="B65" s="60" t="s">
        <v>156</v>
      </c>
      <c r="C65" s="60" t="s">
        <v>26</v>
      </c>
      <c r="D65" s="60" t="s">
        <v>18</v>
      </c>
      <c r="E65" s="60" t="s">
        <v>29</v>
      </c>
      <c r="F65" s="60" t="s">
        <v>30</v>
      </c>
      <c r="G65" s="10">
        <v>5</v>
      </c>
      <c r="H65" s="10">
        <v>4</v>
      </c>
      <c r="I65" s="10">
        <v>5</v>
      </c>
      <c r="J65" s="10">
        <v>4</v>
      </c>
      <c r="K65" s="10">
        <v>4</v>
      </c>
      <c r="L65" s="10">
        <v>4</v>
      </c>
      <c r="M65" s="10">
        <v>4</v>
      </c>
      <c r="N65" s="10">
        <v>5</v>
      </c>
      <c r="O65" s="10">
        <v>4</v>
      </c>
      <c r="P65" s="10">
        <v>5</v>
      </c>
      <c r="Q65" s="9">
        <v>5</v>
      </c>
      <c r="R65" s="9">
        <v>4</v>
      </c>
      <c r="S65" s="9">
        <v>5</v>
      </c>
      <c r="T65" s="9">
        <v>4</v>
      </c>
      <c r="U65" s="9">
        <v>4</v>
      </c>
      <c r="V65" s="9">
        <v>4</v>
      </c>
      <c r="W65" s="9">
        <v>4</v>
      </c>
      <c r="X65" s="9">
        <v>5</v>
      </c>
      <c r="Y65" s="9">
        <v>4</v>
      </c>
      <c r="Z65" s="9">
        <v>5</v>
      </c>
    </row>
    <row r="66" spans="1:26" s="4" customFormat="1" x14ac:dyDescent="0.35">
      <c r="A66" s="60" t="s">
        <v>157</v>
      </c>
      <c r="B66" s="60" t="s">
        <v>158</v>
      </c>
      <c r="C66" s="60" t="s">
        <v>26</v>
      </c>
      <c r="D66" s="60" t="s">
        <v>18</v>
      </c>
      <c r="E66" s="60" t="s">
        <v>29</v>
      </c>
      <c r="F66" s="60" t="s">
        <v>30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0">
        <v>5</v>
      </c>
      <c r="P66" s="10">
        <v>5</v>
      </c>
      <c r="Q66" s="9">
        <v>5</v>
      </c>
      <c r="R66" s="9">
        <v>5</v>
      </c>
      <c r="S66" s="9">
        <v>5</v>
      </c>
      <c r="T66" s="9">
        <v>5</v>
      </c>
      <c r="U66" s="9">
        <v>4</v>
      </c>
      <c r="V66" s="9">
        <v>5</v>
      </c>
      <c r="W66" s="9">
        <v>5</v>
      </c>
      <c r="X66" s="9">
        <v>5</v>
      </c>
      <c r="Y66" s="9">
        <v>5</v>
      </c>
      <c r="Z66" s="9">
        <v>5</v>
      </c>
    </row>
    <row r="67" spans="1:26" s="3" customFormat="1" x14ac:dyDescent="0.35">
      <c r="A67" s="61" t="s">
        <v>184</v>
      </c>
      <c r="B67" s="61" t="s">
        <v>185</v>
      </c>
      <c r="C67" s="61" t="s">
        <v>26</v>
      </c>
      <c r="D67" s="61" t="s">
        <v>37</v>
      </c>
      <c r="E67" s="61" t="s">
        <v>29</v>
      </c>
      <c r="F67" s="61" t="s">
        <v>11</v>
      </c>
      <c r="G67" s="53">
        <v>5</v>
      </c>
      <c r="H67" s="53">
        <v>5</v>
      </c>
      <c r="I67" s="53">
        <v>5</v>
      </c>
      <c r="J67" s="53">
        <v>5</v>
      </c>
      <c r="K67" s="53">
        <v>5</v>
      </c>
      <c r="L67" s="53">
        <v>5</v>
      </c>
      <c r="M67" s="53">
        <v>5</v>
      </c>
      <c r="N67" s="53">
        <v>5</v>
      </c>
      <c r="O67" s="53">
        <v>5</v>
      </c>
      <c r="P67" s="53">
        <v>5</v>
      </c>
      <c r="Q67" s="50">
        <v>4</v>
      </c>
      <c r="R67" s="50">
        <v>4</v>
      </c>
      <c r="S67" s="50">
        <v>4</v>
      </c>
      <c r="T67" s="50">
        <v>3</v>
      </c>
      <c r="U67" s="50">
        <v>4</v>
      </c>
      <c r="V67" s="50">
        <v>4</v>
      </c>
      <c r="W67" s="50">
        <v>4</v>
      </c>
      <c r="X67" s="50">
        <v>4</v>
      </c>
      <c r="Y67" s="50">
        <v>4</v>
      </c>
      <c r="Z67" s="50">
        <v>4</v>
      </c>
    </row>
    <row r="68" spans="1:26" s="3" customFormat="1" x14ac:dyDescent="0.35">
      <c r="A68" s="61" t="s">
        <v>186</v>
      </c>
      <c r="B68" s="61" t="s">
        <v>187</v>
      </c>
      <c r="C68" s="61" t="s">
        <v>26</v>
      </c>
      <c r="D68" s="61" t="s">
        <v>18</v>
      </c>
      <c r="E68" s="61" t="s">
        <v>29</v>
      </c>
      <c r="F68" s="61" t="s">
        <v>23</v>
      </c>
      <c r="G68" s="53">
        <v>3</v>
      </c>
      <c r="H68" s="53">
        <v>4</v>
      </c>
      <c r="I68" s="53">
        <v>3</v>
      </c>
      <c r="J68" s="53">
        <v>4</v>
      </c>
      <c r="K68" s="53">
        <v>3</v>
      </c>
      <c r="L68" s="53">
        <v>4</v>
      </c>
      <c r="M68" s="53">
        <v>3</v>
      </c>
      <c r="N68" s="53">
        <v>4</v>
      </c>
      <c r="O68" s="53">
        <v>4</v>
      </c>
      <c r="P68" s="53">
        <v>5</v>
      </c>
      <c r="Q68" s="50">
        <v>4</v>
      </c>
      <c r="R68" s="50">
        <v>4</v>
      </c>
      <c r="S68" s="50">
        <v>4</v>
      </c>
      <c r="T68" s="50">
        <v>3</v>
      </c>
      <c r="U68" s="50">
        <v>3</v>
      </c>
      <c r="V68" s="50">
        <v>3</v>
      </c>
      <c r="W68" s="50">
        <v>4</v>
      </c>
      <c r="X68" s="50">
        <v>3</v>
      </c>
      <c r="Y68" s="50">
        <v>4</v>
      </c>
      <c r="Z68" s="50">
        <v>3</v>
      </c>
    </row>
    <row r="69" spans="1:26" s="3" customFormat="1" x14ac:dyDescent="0.35">
      <c r="A69" s="61" t="s">
        <v>188</v>
      </c>
      <c r="B69" s="61" t="s">
        <v>189</v>
      </c>
      <c r="C69" s="61" t="s">
        <v>26</v>
      </c>
      <c r="D69" s="61" t="s">
        <v>18</v>
      </c>
      <c r="E69" s="61" t="s">
        <v>29</v>
      </c>
      <c r="F69" s="61" t="s">
        <v>30</v>
      </c>
      <c r="G69" s="53">
        <v>4</v>
      </c>
      <c r="H69" s="53">
        <v>5</v>
      </c>
      <c r="I69" s="53">
        <v>5</v>
      </c>
      <c r="J69" s="53">
        <v>4</v>
      </c>
      <c r="K69" s="53">
        <v>5</v>
      </c>
      <c r="L69" s="53">
        <v>4</v>
      </c>
      <c r="M69" s="53">
        <v>4</v>
      </c>
      <c r="N69" s="53">
        <v>4</v>
      </c>
      <c r="O69" s="53">
        <v>5</v>
      </c>
      <c r="P69" s="53">
        <v>4</v>
      </c>
      <c r="Q69" s="50">
        <v>4</v>
      </c>
      <c r="R69" s="50">
        <v>4</v>
      </c>
      <c r="S69" s="50">
        <v>4</v>
      </c>
      <c r="T69" s="50">
        <v>4</v>
      </c>
      <c r="U69" s="50">
        <v>3</v>
      </c>
      <c r="V69" s="50">
        <v>4</v>
      </c>
      <c r="W69" s="50">
        <v>4</v>
      </c>
      <c r="X69" s="50">
        <v>5</v>
      </c>
      <c r="Y69" s="50">
        <v>4</v>
      </c>
      <c r="Z69" s="50">
        <v>4</v>
      </c>
    </row>
    <row r="70" spans="1:26" s="3" customFormat="1" x14ac:dyDescent="0.35">
      <c r="A70" s="61" t="s">
        <v>190</v>
      </c>
      <c r="B70" s="61" t="s">
        <v>191</v>
      </c>
      <c r="C70" s="61" t="s">
        <v>26</v>
      </c>
      <c r="D70" s="61" t="s">
        <v>9</v>
      </c>
      <c r="E70" s="61" t="s">
        <v>29</v>
      </c>
      <c r="F70" s="61" t="s">
        <v>23</v>
      </c>
      <c r="G70" s="53">
        <v>4</v>
      </c>
      <c r="H70" s="53">
        <v>5</v>
      </c>
      <c r="I70" s="53">
        <v>5</v>
      </c>
      <c r="J70" s="53">
        <v>4</v>
      </c>
      <c r="K70" s="53">
        <v>4</v>
      </c>
      <c r="L70" s="53">
        <v>5</v>
      </c>
      <c r="M70" s="53">
        <v>5</v>
      </c>
      <c r="N70" s="53">
        <v>4</v>
      </c>
      <c r="O70" s="53">
        <v>5</v>
      </c>
      <c r="P70" s="53">
        <v>5</v>
      </c>
      <c r="Q70" s="50">
        <v>4</v>
      </c>
      <c r="R70" s="50">
        <v>4</v>
      </c>
      <c r="S70" s="50">
        <v>4</v>
      </c>
      <c r="T70" s="50">
        <v>4</v>
      </c>
      <c r="U70" s="50">
        <v>4</v>
      </c>
      <c r="V70" s="50">
        <v>4</v>
      </c>
      <c r="W70" s="50">
        <v>4</v>
      </c>
      <c r="X70" s="50">
        <v>5</v>
      </c>
      <c r="Y70" s="50">
        <v>4</v>
      </c>
      <c r="Z70" s="50">
        <v>4</v>
      </c>
    </row>
    <row r="71" spans="1:26" s="3" customFormat="1" x14ac:dyDescent="0.35">
      <c r="A71" s="61" t="s">
        <v>192</v>
      </c>
      <c r="B71" s="61" t="s">
        <v>193</v>
      </c>
      <c r="C71" s="61" t="s">
        <v>26</v>
      </c>
      <c r="D71" s="61" t="s">
        <v>37</v>
      </c>
      <c r="E71" s="61" t="s">
        <v>29</v>
      </c>
      <c r="F71" s="61" t="s">
        <v>11</v>
      </c>
      <c r="G71" s="53">
        <v>4</v>
      </c>
      <c r="H71" s="53">
        <v>3</v>
      </c>
      <c r="I71" s="53">
        <v>4</v>
      </c>
      <c r="J71" s="53">
        <v>4</v>
      </c>
      <c r="K71" s="53">
        <v>4</v>
      </c>
      <c r="L71" s="53">
        <v>3</v>
      </c>
      <c r="M71" s="53">
        <v>4</v>
      </c>
      <c r="N71" s="53">
        <v>3</v>
      </c>
      <c r="O71" s="53">
        <v>3</v>
      </c>
      <c r="P71" s="53">
        <v>3</v>
      </c>
      <c r="Q71" s="50">
        <v>4</v>
      </c>
      <c r="R71" s="50">
        <v>3</v>
      </c>
      <c r="S71" s="50">
        <v>3</v>
      </c>
      <c r="T71" s="50">
        <v>4</v>
      </c>
      <c r="U71" s="50">
        <v>3</v>
      </c>
      <c r="V71" s="50">
        <v>3</v>
      </c>
      <c r="W71" s="50">
        <v>4</v>
      </c>
      <c r="X71" s="50">
        <v>3</v>
      </c>
      <c r="Y71" s="50">
        <v>3</v>
      </c>
      <c r="Z71" s="50">
        <v>3</v>
      </c>
    </row>
    <row r="72" spans="1:26" s="3" customFormat="1" x14ac:dyDescent="0.35">
      <c r="A72" s="61" t="s">
        <v>194</v>
      </c>
      <c r="B72" s="61" t="s">
        <v>195</v>
      </c>
      <c r="C72" s="61" t="s">
        <v>8</v>
      </c>
      <c r="D72" s="61" t="s">
        <v>37</v>
      </c>
      <c r="E72" s="61" t="s">
        <v>29</v>
      </c>
      <c r="F72" s="61" t="s">
        <v>15</v>
      </c>
      <c r="G72" s="53">
        <v>4</v>
      </c>
      <c r="H72" s="53">
        <v>4</v>
      </c>
      <c r="I72" s="53">
        <v>3</v>
      </c>
      <c r="J72" s="53">
        <v>3</v>
      </c>
      <c r="K72" s="53">
        <v>4</v>
      </c>
      <c r="L72" s="53">
        <v>4</v>
      </c>
      <c r="M72" s="53">
        <v>4</v>
      </c>
      <c r="N72" s="53">
        <v>3</v>
      </c>
      <c r="O72" s="53">
        <v>4</v>
      </c>
      <c r="P72" s="53">
        <v>4</v>
      </c>
      <c r="Q72" s="50">
        <v>4</v>
      </c>
      <c r="R72" s="50">
        <v>4</v>
      </c>
      <c r="S72" s="50">
        <v>3</v>
      </c>
      <c r="T72" s="50">
        <v>3</v>
      </c>
      <c r="U72" s="50">
        <v>5</v>
      </c>
      <c r="V72" s="50">
        <v>4</v>
      </c>
      <c r="W72" s="50">
        <v>4</v>
      </c>
      <c r="X72" s="50">
        <v>3</v>
      </c>
      <c r="Y72" s="50">
        <v>3</v>
      </c>
      <c r="Z72" s="50">
        <v>3</v>
      </c>
    </row>
    <row r="73" spans="1:26" s="3" customFormat="1" x14ac:dyDescent="0.35">
      <c r="A73" s="61" t="s">
        <v>180</v>
      </c>
      <c r="B73" s="61" t="s">
        <v>181</v>
      </c>
      <c r="C73" s="61" t="s">
        <v>26</v>
      </c>
      <c r="D73" s="61" t="s">
        <v>18</v>
      </c>
      <c r="E73" s="61" t="s">
        <v>14</v>
      </c>
      <c r="F73" s="61" t="s">
        <v>30</v>
      </c>
      <c r="G73" s="53">
        <v>4</v>
      </c>
      <c r="H73" s="53">
        <v>4</v>
      </c>
      <c r="I73" s="53">
        <v>3</v>
      </c>
      <c r="J73" s="53">
        <v>3</v>
      </c>
      <c r="K73" s="53">
        <v>3</v>
      </c>
      <c r="L73" s="53">
        <v>5</v>
      </c>
      <c r="M73" s="53">
        <v>5</v>
      </c>
      <c r="N73" s="53">
        <v>4</v>
      </c>
      <c r="O73" s="53">
        <v>4</v>
      </c>
      <c r="P73" s="53">
        <v>5</v>
      </c>
      <c r="Q73" s="50">
        <v>5</v>
      </c>
      <c r="R73" s="50">
        <v>4</v>
      </c>
      <c r="S73" s="50">
        <v>5</v>
      </c>
      <c r="T73" s="50">
        <v>5</v>
      </c>
      <c r="U73" s="50">
        <v>4</v>
      </c>
      <c r="V73" s="50">
        <v>4</v>
      </c>
      <c r="W73" s="50">
        <v>4</v>
      </c>
      <c r="X73" s="50">
        <v>4</v>
      </c>
      <c r="Y73" s="50">
        <v>5</v>
      </c>
      <c r="Z73" s="50">
        <v>4</v>
      </c>
    </row>
    <row r="74" spans="1:26" s="3" customFormat="1" x14ac:dyDescent="0.35">
      <c r="A74" s="61" t="s">
        <v>182</v>
      </c>
      <c r="B74" s="61" t="s">
        <v>183</v>
      </c>
      <c r="C74" s="61" t="s">
        <v>26</v>
      </c>
      <c r="D74" s="61" t="s">
        <v>37</v>
      </c>
      <c r="E74" s="61" t="s">
        <v>29</v>
      </c>
      <c r="F74" s="61" t="s">
        <v>30</v>
      </c>
      <c r="G74" s="53">
        <v>5</v>
      </c>
      <c r="H74" s="53">
        <v>5</v>
      </c>
      <c r="I74" s="53">
        <v>5</v>
      </c>
      <c r="J74" s="53">
        <v>5</v>
      </c>
      <c r="K74" s="53">
        <v>4</v>
      </c>
      <c r="L74" s="53">
        <v>5</v>
      </c>
      <c r="M74" s="53">
        <v>5</v>
      </c>
      <c r="N74" s="53">
        <v>5</v>
      </c>
      <c r="O74" s="53">
        <v>4</v>
      </c>
      <c r="P74" s="53">
        <v>4</v>
      </c>
      <c r="Q74" s="50">
        <v>4</v>
      </c>
      <c r="R74" s="50">
        <v>5</v>
      </c>
      <c r="S74" s="50">
        <v>5</v>
      </c>
      <c r="T74" s="50">
        <v>4</v>
      </c>
      <c r="U74" s="50">
        <v>4</v>
      </c>
      <c r="V74" s="50">
        <v>5</v>
      </c>
      <c r="W74" s="50">
        <v>4</v>
      </c>
      <c r="X74" s="50">
        <v>5</v>
      </c>
      <c r="Y74" s="50">
        <v>4</v>
      </c>
      <c r="Z74" s="50">
        <v>4</v>
      </c>
    </row>
    <row r="75" spans="1:26" s="3" customFormat="1" x14ac:dyDescent="0.35">
      <c r="A75" s="61" t="s">
        <v>209</v>
      </c>
      <c r="B75" s="61" t="s">
        <v>196</v>
      </c>
      <c r="C75" s="61" t="s">
        <v>8</v>
      </c>
      <c r="D75" s="61" t="s">
        <v>18</v>
      </c>
      <c r="E75" s="61" t="s">
        <v>22</v>
      </c>
      <c r="F75" s="61" t="s">
        <v>11</v>
      </c>
      <c r="G75" s="53">
        <v>4</v>
      </c>
      <c r="H75" s="53">
        <v>4</v>
      </c>
      <c r="I75" s="53">
        <v>4</v>
      </c>
      <c r="J75" s="53">
        <v>4</v>
      </c>
      <c r="K75" s="53">
        <v>4</v>
      </c>
      <c r="L75" s="53">
        <v>4</v>
      </c>
      <c r="M75" s="53">
        <v>5</v>
      </c>
      <c r="N75" s="53">
        <v>5</v>
      </c>
      <c r="O75" s="53">
        <v>4</v>
      </c>
      <c r="P75" s="53">
        <v>5</v>
      </c>
      <c r="Q75" s="50">
        <v>4</v>
      </c>
      <c r="R75" s="50">
        <v>4</v>
      </c>
      <c r="S75" s="50">
        <v>3</v>
      </c>
      <c r="T75" s="50">
        <v>3</v>
      </c>
      <c r="U75" s="50">
        <v>4</v>
      </c>
      <c r="V75" s="50">
        <v>4</v>
      </c>
      <c r="W75" s="50">
        <v>4</v>
      </c>
      <c r="X75" s="50">
        <v>3</v>
      </c>
      <c r="Y75" s="50">
        <v>3</v>
      </c>
      <c r="Z75" s="50">
        <v>5</v>
      </c>
    </row>
    <row r="76" spans="1:26" s="3" customFormat="1" x14ac:dyDescent="0.35">
      <c r="A76" s="61" t="s">
        <v>197</v>
      </c>
      <c r="B76" s="61" t="s">
        <v>198</v>
      </c>
      <c r="C76" s="61" t="s">
        <v>8</v>
      </c>
      <c r="D76" s="61" t="s">
        <v>37</v>
      </c>
      <c r="E76" s="61" t="s">
        <v>29</v>
      </c>
      <c r="F76" s="61" t="s">
        <v>11</v>
      </c>
      <c r="G76" s="53">
        <v>4</v>
      </c>
      <c r="H76" s="53">
        <v>5</v>
      </c>
      <c r="I76" s="53">
        <v>5</v>
      </c>
      <c r="J76" s="53">
        <v>4</v>
      </c>
      <c r="K76" s="53">
        <v>5</v>
      </c>
      <c r="L76" s="53">
        <v>5</v>
      </c>
      <c r="M76" s="53">
        <v>4</v>
      </c>
      <c r="N76" s="53">
        <v>4</v>
      </c>
      <c r="O76" s="53">
        <v>4</v>
      </c>
      <c r="P76" s="53">
        <v>5</v>
      </c>
      <c r="Q76" s="50">
        <v>4</v>
      </c>
      <c r="R76" s="50">
        <v>5</v>
      </c>
      <c r="S76" s="50">
        <v>5</v>
      </c>
      <c r="T76" s="50">
        <v>4</v>
      </c>
      <c r="U76" s="50">
        <v>4</v>
      </c>
      <c r="V76" s="50">
        <v>5</v>
      </c>
      <c r="W76" s="50">
        <v>4</v>
      </c>
      <c r="X76" s="50">
        <v>5</v>
      </c>
      <c r="Y76" s="50">
        <v>5</v>
      </c>
      <c r="Z76" s="50">
        <v>5</v>
      </c>
    </row>
    <row r="77" spans="1:26" s="3" customFormat="1" x14ac:dyDescent="0.35">
      <c r="A77" s="61" t="s">
        <v>199</v>
      </c>
      <c r="B77" s="61" t="s">
        <v>200</v>
      </c>
      <c r="C77" s="61" t="s">
        <v>8</v>
      </c>
      <c r="D77" s="61" t="s">
        <v>37</v>
      </c>
      <c r="E77" s="61" t="s">
        <v>29</v>
      </c>
      <c r="F77" s="61" t="s">
        <v>23</v>
      </c>
      <c r="G77" s="53">
        <v>5</v>
      </c>
      <c r="H77" s="53">
        <v>3</v>
      </c>
      <c r="I77" s="53">
        <v>3</v>
      </c>
      <c r="J77" s="53">
        <v>3</v>
      </c>
      <c r="K77" s="53">
        <v>3</v>
      </c>
      <c r="L77" s="53">
        <v>4</v>
      </c>
      <c r="M77" s="53">
        <v>4</v>
      </c>
      <c r="N77" s="53">
        <v>3</v>
      </c>
      <c r="O77" s="53">
        <v>4</v>
      </c>
      <c r="P77" s="53">
        <v>3</v>
      </c>
      <c r="Q77" s="50">
        <v>4</v>
      </c>
      <c r="R77" s="50">
        <v>4</v>
      </c>
      <c r="S77" s="50">
        <v>4</v>
      </c>
      <c r="T77" s="50">
        <v>4</v>
      </c>
      <c r="U77" s="50">
        <v>3</v>
      </c>
      <c r="V77" s="50">
        <v>4</v>
      </c>
      <c r="W77" s="50">
        <v>4</v>
      </c>
      <c r="X77" s="50">
        <v>5</v>
      </c>
      <c r="Y77" s="50">
        <v>4</v>
      </c>
      <c r="Z77" s="50">
        <v>4</v>
      </c>
    </row>
    <row r="78" spans="1:26" s="3" customFormat="1" x14ac:dyDescent="0.35">
      <c r="A78" s="61" t="s">
        <v>201</v>
      </c>
      <c r="B78" s="61" t="s">
        <v>211</v>
      </c>
      <c r="C78" s="61" t="s">
        <v>8</v>
      </c>
      <c r="D78" s="61" t="s">
        <v>37</v>
      </c>
      <c r="E78" s="61" t="s">
        <v>29</v>
      </c>
      <c r="F78" s="61" t="s">
        <v>11</v>
      </c>
      <c r="G78" s="53">
        <v>5</v>
      </c>
      <c r="H78" s="53">
        <v>5</v>
      </c>
      <c r="I78" s="53">
        <v>5</v>
      </c>
      <c r="J78" s="53">
        <v>5</v>
      </c>
      <c r="K78" s="53">
        <v>5</v>
      </c>
      <c r="L78" s="53">
        <v>5</v>
      </c>
      <c r="M78" s="53">
        <v>5</v>
      </c>
      <c r="N78" s="53">
        <v>5</v>
      </c>
      <c r="O78" s="53">
        <v>5</v>
      </c>
      <c r="P78" s="53">
        <v>5</v>
      </c>
      <c r="Q78" s="50">
        <v>4</v>
      </c>
      <c r="R78" s="50">
        <v>4</v>
      </c>
      <c r="S78" s="50">
        <v>4</v>
      </c>
      <c r="T78" s="50">
        <v>3</v>
      </c>
      <c r="U78" s="50">
        <v>5</v>
      </c>
      <c r="V78" s="50">
        <v>4</v>
      </c>
      <c r="W78" s="50">
        <v>4</v>
      </c>
      <c r="X78" s="50">
        <v>5</v>
      </c>
      <c r="Y78" s="50">
        <v>4</v>
      </c>
      <c r="Z78" s="50">
        <v>3</v>
      </c>
    </row>
    <row r="79" spans="1:26" s="3" customFormat="1" x14ac:dyDescent="0.35">
      <c r="A79" s="61" t="s">
        <v>202</v>
      </c>
      <c r="B79" s="61" t="s">
        <v>210</v>
      </c>
      <c r="C79" s="61" t="s">
        <v>8</v>
      </c>
      <c r="D79" s="61" t="s">
        <v>37</v>
      </c>
      <c r="E79" s="61" t="s">
        <v>29</v>
      </c>
      <c r="F79" s="61" t="s">
        <v>11</v>
      </c>
      <c r="G79" s="53">
        <v>5</v>
      </c>
      <c r="H79" s="53">
        <v>5</v>
      </c>
      <c r="I79" s="53">
        <v>5</v>
      </c>
      <c r="J79" s="53">
        <v>5</v>
      </c>
      <c r="K79" s="53">
        <v>5</v>
      </c>
      <c r="L79" s="53">
        <v>5</v>
      </c>
      <c r="M79" s="53">
        <v>5</v>
      </c>
      <c r="N79" s="53">
        <v>5</v>
      </c>
      <c r="O79" s="53">
        <v>4</v>
      </c>
      <c r="P79" s="53">
        <v>4</v>
      </c>
      <c r="Q79" s="50">
        <v>4</v>
      </c>
      <c r="R79" s="50">
        <v>4</v>
      </c>
      <c r="S79" s="50">
        <v>4</v>
      </c>
      <c r="T79" s="50">
        <v>4</v>
      </c>
      <c r="U79" s="50">
        <v>4</v>
      </c>
      <c r="V79" s="50">
        <v>3</v>
      </c>
      <c r="W79" s="50">
        <v>4</v>
      </c>
      <c r="X79" s="50">
        <v>4</v>
      </c>
      <c r="Y79" s="50">
        <v>4</v>
      </c>
      <c r="Z79" s="50">
        <v>4</v>
      </c>
    </row>
    <row r="80" spans="1:26" s="3" customFormat="1" x14ac:dyDescent="0.35">
      <c r="A80" s="61" t="s">
        <v>203</v>
      </c>
      <c r="B80" s="61" t="s">
        <v>204</v>
      </c>
      <c r="C80" s="61" t="s">
        <v>26</v>
      </c>
      <c r="D80" s="61" t="s">
        <v>18</v>
      </c>
      <c r="E80" s="61" t="s">
        <v>14</v>
      </c>
      <c r="F80" s="61" t="s">
        <v>23</v>
      </c>
      <c r="G80" s="53">
        <v>4</v>
      </c>
      <c r="H80" s="53">
        <v>4</v>
      </c>
      <c r="I80" s="53">
        <v>4</v>
      </c>
      <c r="J80" s="53">
        <v>4</v>
      </c>
      <c r="K80" s="53">
        <v>3</v>
      </c>
      <c r="L80" s="53">
        <v>3</v>
      </c>
      <c r="M80" s="53">
        <v>4</v>
      </c>
      <c r="N80" s="53">
        <v>4</v>
      </c>
      <c r="O80" s="53">
        <v>4</v>
      </c>
      <c r="P80" s="53">
        <v>3</v>
      </c>
      <c r="Q80" s="50">
        <v>3</v>
      </c>
      <c r="R80" s="50">
        <v>4</v>
      </c>
      <c r="S80" s="50">
        <v>4</v>
      </c>
      <c r="T80" s="50">
        <v>4</v>
      </c>
      <c r="U80" s="50">
        <v>4</v>
      </c>
      <c r="V80" s="50">
        <v>3</v>
      </c>
      <c r="W80" s="50">
        <v>4</v>
      </c>
      <c r="X80" s="50">
        <v>4</v>
      </c>
      <c r="Y80" s="50">
        <v>4</v>
      </c>
      <c r="Z80" s="50">
        <v>3</v>
      </c>
    </row>
    <row r="81" spans="1:26" s="3" customFormat="1" x14ac:dyDescent="0.35">
      <c r="A81" s="61" t="s">
        <v>205</v>
      </c>
      <c r="B81" s="61" t="s">
        <v>206</v>
      </c>
      <c r="C81" s="61" t="s">
        <v>26</v>
      </c>
      <c r="D81" s="61" t="s">
        <v>37</v>
      </c>
      <c r="E81" s="61" t="s">
        <v>29</v>
      </c>
      <c r="F81" s="61" t="s">
        <v>15</v>
      </c>
      <c r="G81" s="53">
        <v>5</v>
      </c>
      <c r="H81" s="53">
        <v>5</v>
      </c>
      <c r="I81" s="53">
        <v>5</v>
      </c>
      <c r="J81" s="53">
        <v>5</v>
      </c>
      <c r="K81" s="53">
        <v>5</v>
      </c>
      <c r="L81" s="53">
        <v>5</v>
      </c>
      <c r="M81" s="53">
        <v>5</v>
      </c>
      <c r="N81" s="53">
        <v>5</v>
      </c>
      <c r="O81" s="53">
        <v>5</v>
      </c>
      <c r="P81" s="53">
        <v>5</v>
      </c>
      <c r="Q81" s="50">
        <v>5</v>
      </c>
      <c r="R81" s="50">
        <v>5</v>
      </c>
      <c r="S81" s="50">
        <v>5</v>
      </c>
      <c r="T81" s="50">
        <v>5</v>
      </c>
      <c r="U81" s="50">
        <v>4</v>
      </c>
      <c r="V81" s="50">
        <v>5</v>
      </c>
      <c r="W81" s="50">
        <v>5</v>
      </c>
      <c r="X81" s="50">
        <v>5</v>
      </c>
      <c r="Y81" s="50">
        <v>5</v>
      </c>
      <c r="Z81" s="50">
        <v>5</v>
      </c>
    </row>
    <row r="82" spans="1:26" s="3" customFormat="1" x14ac:dyDescent="0.35">
      <c r="A82" s="61" t="s">
        <v>207</v>
      </c>
      <c r="B82" s="61" t="s">
        <v>208</v>
      </c>
      <c r="C82" s="61" t="s">
        <v>26</v>
      </c>
      <c r="D82" s="61" t="s">
        <v>18</v>
      </c>
      <c r="E82" s="61" t="s">
        <v>10</v>
      </c>
      <c r="F82" s="61" t="s">
        <v>30</v>
      </c>
      <c r="G82" s="53">
        <v>4</v>
      </c>
      <c r="H82" s="53">
        <v>5</v>
      </c>
      <c r="I82" s="53">
        <v>5</v>
      </c>
      <c r="J82" s="53">
        <v>5</v>
      </c>
      <c r="K82" s="53">
        <v>5</v>
      </c>
      <c r="L82" s="53">
        <v>5</v>
      </c>
      <c r="M82" s="53">
        <v>5</v>
      </c>
      <c r="N82" s="53">
        <v>5</v>
      </c>
      <c r="O82" s="53">
        <v>5</v>
      </c>
      <c r="P82" s="53">
        <v>5</v>
      </c>
      <c r="Q82" s="50">
        <v>4</v>
      </c>
      <c r="R82" s="50">
        <v>4</v>
      </c>
      <c r="S82" s="50">
        <v>5</v>
      </c>
      <c r="T82" s="50">
        <v>5</v>
      </c>
      <c r="U82" s="50">
        <v>4</v>
      </c>
      <c r="V82" s="50">
        <v>4</v>
      </c>
      <c r="W82" s="50">
        <v>4</v>
      </c>
      <c r="X82" s="50">
        <v>5</v>
      </c>
      <c r="Y82" s="50">
        <v>4</v>
      </c>
      <c r="Z82" s="50">
        <v>4</v>
      </c>
    </row>
    <row r="145" spans="3:3" x14ac:dyDescent="0.35">
      <c r="C145" s="6"/>
    </row>
    <row r="146" spans="3:3" x14ac:dyDescent="0.35">
      <c r="C146" s="6"/>
    </row>
    <row r="147" spans="3:3" x14ac:dyDescent="0.35">
      <c r="C147" s="6"/>
    </row>
    <row r="148" spans="3:3" x14ac:dyDescent="0.35">
      <c r="C148" s="6"/>
    </row>
    <row r="149" spans="3:3" x14ac:dyDescent="0.35">
      <c r="C149" s="7"/>
    </row>
    <row r="150" spans="3:3" x14ac:dyDescent="0.35">
      <c r="C150" s="7"/>
    </row>
    <row r="151" spans="3:3" x14ac:dyDescent="0.35">
      <c r="C151" s="7"/>
    </row>
    <row r="152" spans="3:3" x14ac:dyDescent="0.35">
      <c r="C152" s="7"/>
    </row>
    <row r="153" spans="3:3" x14ac:dyDescent="0.35">
      <c r="C153" s="7"/>
    </row>
    <row r="154" spans="3:3" x14ac:dyDescent="0.35">
      <c r="C154" s="7"/>
    </row>
    <row r="155" spans="3:3" x14ac:dyDescent="0.35">
      <c r="C155" s="7"/>
    </row>
    <row r="156" spans="3:3" x14ac:dyDescent="0.35">
      <c r="C156" s="7"/>
    </row>
    <row r="157" spans="3:3" x14ac:dyDescent="0.35">
      <c r="C157" s="7"/>
    </row>
    <row r="158" spans="3:3" x14ac:dyDescent="0.35">
      <c r="C158" s="7"/>
    </row>
    <row r="159" spans="3:3" x14ac:dyDescent="0.35">
      <c r="C159" s="7"/>
    </row>
    <row r="160" spans="3:3" x14ac:dyDescent="0.35">
      <c r="C160" s="7"/>
    </row>
    <row r="161" spans="3:3" x14ac:dyDescent="0.35">
      <c r="C161" s="7"/>
    </row>
    <row r="162" spans="3:3" x14ac:dyDescent="0.35">
      <c r="C162" s="7"/>
    </row>
  </sheetData>
  <mergeCells count="8">
    <mergeCell ref="G1:P1"/>
    <mergeCell ref="Q1:Z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BBFAA-DC66-4599-821F-06E1195EDCB6}">
  <dimension ref="A1:Z81"/>
  <sheetViews>
    <sheetView topLeftCell="A61" zoomScale="63" zoomScaleNormal="63" workbookViewId="0">
      <selection activeCell="G82" sqref="G82"/>
    </sheetView>
  </sheetViews>
  <sheetFormatPr defaultRowHeight="14.5" x14ac:dyDescent="0.35"/>
  <cols>
    <col min="1" max="1" width="28.1796875" bestFit="1" customWidth="1"/>
    <col min="2" max="2" width="24.7265625" bestFit="1" customWidth="1"/>
    <col min="3" max="3" width="11.81640625" bestFit="1" customWidth="1"/>
    <col min="4" max="4" width="11.7265625" bestFit="1" customWidth="1"/>
    <col min="5" max="5" width="17.7265625" bestFit="1" customWidth="1"/>
    <col min="6" max="6" width="24.36328125" bestFit="1" customWidth="1"/>
    <col min="7" max="7" width="27.1796875" customWidth="1"/>
    <col min="8" max="8" width="18.6328125" bestFit="1" customWidth="1"/>
    <col min="9" max="9" width="21.08984375" bestFit="1" customWidth="1"/>
    <col min="10" max="10" width="20.90625" bestFit="1" customWidth="1"/>
    <col min="11" max="11" width="22.453125" bestFit="1" customWidth="1"/>
    <col min="12" max="12" width="28.90625" bestFit="1" customWidth="1"/>
    <col min="13" max="13" width="25.453125" bestFit="1" customWidth="1"/>
    <col min="14" max="14" width="29.81640625" bestFit="1" customWidth="1"/>
    <col min="15" max="15" width="25.26953125" bestFit="1" customWidth="1"/>
    <col min="16" max="16" width="18.1796875" bestFit="1" customWidth="1"/>
    <col min="17" max="17" width="22.7265625" bestFit="1" customWidth="1"/>
    <col min="18" max="18" width="19.08984375" bestFit="1" customWidth="1"/>
    <col min="19" max="19" width="21.08984375" bestFit="1" customWidth="1"/>
    <col min="20" max="20" width="20.90625" bestFit="1" customWidth="1"/>
    <col min="21" max="21" width="22.453125" bestFit="1" customWidth="1"/>
    <col min="22" max="22" width="28.90625" bestFit="1" customWidth="1"/>
    <col min="23" max="23" width="25.453125" bestFit="1" customWidth="1"/>
    <col min="24" max="24" width="29.81640625" bestFit="1" customWidth="1"/>
    <col min="25" max="25" width="25.26953125" bestFit="1" customWidth="1"/>
    <col min="26" max="26" width="18.1796875" bestFit="1" customWidth="1"/>
  </cols>
  <sheetData>
    <row r="1" spans="1:26" ht="26" customHeigh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8" t="s">
        <v>138</v>
      </c>
      <c r="H1" s="9" t="s">
        <v>139</v>
      </c>
      <c r="I1" s="9" t="s">
        <v>140</v>
      </c>
      <c r="J1" s="8" t="s">
        <v>141</v>
      </c>
      <c r="K1" s="8" t="s">
        <v>142</v>
      </c>
      <c r="L1" s="8" t="s">
        <v>143</v>
      </c>
      <c r="M1" s="8" t="s">
        <v>144</v>
      </c>
      <c r="N1" s="8" t="s">
        <v>145</v>
      </c>
      <c r="O1" s="8" t="s">
        <v>146</v>
      </c>
      <c r="P1" s="8" t="s">
        <v>147</v>
      </c>
      <c r="Q1" s="2"/>
      <c r="T1" s="1"/>
      <c r="U1" s="1"/>
      <c r="V1" s="1"/>
      <c r="W1" s="1"/>
      <c r="X1" s="1"/>
      <c r="Y1" s="1"/>
      <c r="Z1" s="1"/>
    </row>
    <row r="2" spans="1:26" x14ac:dyDescent="0.35">
      <c r="A2" s="51" t="s">
        <v>6</v>
      </c>
      <c r="B2" s="51" t="s">
        <v>7</v>
      </c>
      <c r="C2" s="51" t="s">
        <v>8</v>
      </c>
      <c r="D2" s="51" t="s">
        <v>9</v>
      </c>
      <c r="E2" s="51" t="s">
        <v>10</v>
      </c>
      <c r="F2" s="51" t="s">
        <v>11</v>
      </c>
      <c r="G2" s="53">
        <v>4</v>
      </c>
      <c r="H2" s="53">
        <v>5</v>
      </c>
      <c r="I2" s="53">
        <v>5</v>
      </c>
      <c r="J2" s="53">
        <v>5</v>
      </c>
      <c r="K2" s="53">
        <v>5</v>
      </c>
      <c r="L2" s="53">
        <v>5</v>
      </c>
      <c r="M2" s="53">
        <v>5</v>
      </c>
      <c r="N2" s="53">
        <v>5</v>
      </c>
      <c r="O2" s="53">
        <v>5</v>
      </c>
      <c r="P2" s="53">
        <v>5</v>
      </c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35">
      <c r="A3" s="51" t="s">
        <v>12</v>
      </c>
      <c r="B3" s="51" t="s">
        <v>13</v>
      </c>
      <c r="C3" s="51" t="s">
        <v>8</v>
      </c>
      <c r="D3" s="51" t="s">
        <v>9</v>
      </c>
      <c r="E3" s="51" t="s">
        <v>14</v>
      </c>
      <c r="F3" s="51" t="s">
        <v>15</v>
      </c>
      <c r="G3" s="53">
        <v>5</v>
      </c>
      <c r="H3" s="53">
        <v>5</v>
      </c>
      <c r="I3" s="53">
        <v>3</v>
      </c>
      <c r="J3" s="53">
        <v>4</v>
      </c>
      <c r="K3" s="53">
        <v>4</v>
      </c>
      <c r="L3" s="53">
        <v>5</v>
      </c>
      <c r="M3" s="53">
        <v>4</v>
      </c>
      <c r="N3" s="53">
        <v>5</v>
      </c>
      <c r="O3" s="53">
        <v>3</v>
      </c>
      <c r="P3" s="53">
        <v>5</v>
      </c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35">
      <c r="A4" s="51" t="s">
        <v>16</v>
      </c>
      <c r="B4" s="51" t="s">
        <v>17</v>
      </c>
      <c r="C4" s="51" t="s">
        <v>8</v>
      </c>
      <c r="D4" s="51" t="s">
        <v>18</v>
      </c>
      <c r="E4" s="51" t="s">
        <v>10</v>
      </c>
      <c r="F4" s="51" t="s">
        <v>15</v>
      </c>
      <c r="G4" s="53">
        <v>4</v>
      </c>
      <c r="H4" s="53">
        <v>3</v>
      </c>
      <c r="I4" s="53">
        <v>3</v>
      </c>
      <c r="J4" s="53">
        <v>5</v>
      </c>
      <c r="K4" s="53">
        <v>5</v>
      </c>
      <c r="L4" s="53">
        <v>4</v>
      </c>
      <c r="M4" s="53">
        <v>5</v>
      </c>
      <c r="N4" s="53">
        <v>4</v>
      </c>
      <c r="O4" s="53">
        <v>5</v>
      </c>
      <c r="P4" s="53">
        <v>4</v>
      </c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35">
      <c r="A5" s="51" t="s">
        <v>19</v>
      </c>
      <c r="B5" s="51" t="s">
        <v>20</v>
      </c>
      <c r="C5" s="51" t="s">
        <v>8</v>
      </c>
      <c r="D5" s="51" t="s">
        <v>21</v>
      </c>
      <c r="E5" s="51" t="s">
        <v>22</v>
      </c>
      <c r="F5" s="51" t="s">
        <v>23</v>
      </c>
      <c r="G5" s="53">
        <v>4</v>
      </c>
      <c r="H5" s="53">
        <v>3</v>
      </c>
      <c r="I5" s="53">
        <v>3</v>
      </c>
      <c r="J5" s="53">
        <v>5</v>
      </c>
      <c r="K5" s="53">
        <v>4</v>
      </c>
      <c r="L5" s="53">
        <v>4</v>
      </c>
      <c r="M5" s="53">
        <v>5</v>
      </c>
      <c r="N5" s="53">
        <v>4</v>
      </c>
      <c r="O5" s="53">
        <v>3</v>
      </c>
      <c r="P5" s="53">
        <v>5</v>
      </c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35">
      <c r="A6" s="51" t="s">
        <v>24</v>
      </c>
      <c r="B6" s="51" t="s">
        <v>25</v>
      </c>
      <c r="C6" s="51" t="s">
        <v>26</v>
      </c>
      <c r="D6" s="51" t="s">
        <v>9</v>
      </c>
      <c r="E6" s="51" t="s">
        <v>14</v>
      </c>
      <c r="F6" s="51" t="s">
        <v>15</v>
      </c>
      <c r="G6" s="53">
        <v>4</v>
      </c>
      <c r="H6" s="53">
        <v>5</v>
      </c>
      <c r="I6" s="53">
        <v>3</v>
      </c>
      <c r="J6" s="53">
        <v>4</v>
      </c>
      <c r="K6" s="53">
        <v>4</v>
      </c>
      <c r="L6" s="53">
        <v>4</v>
      </c>
      <c r="M6" s="53">
        <v>4</v>
      </c>
      <c r="N6" s="53">
        <v>5</v>
      </c>
      <c r="O6" s="53">
        <v>4</v>
      </c>
      <c r="P6" s="53">
        <v>3</v>
      </c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35">
      <c r="A7" s="51" t="s">
        <v>27</v>
      </c>
      <c r="B7" s="51" t="s">
        <v>28</v>
      </c>
      <c r="C7" s="51" t="s">
        <v>8</v>
      </c>
      <c r="D7" s="51" t="s">
        <v>18</v>
      </c>
      <c r="E7" s="51" t="s">
        <v>29</v>
      </c>
      <c r="F7" s="51" t="s">
        <v>30</v>
      </c>
      <c r="G7" s="53">
        <v>5</v>
      </c>
      <c r="H7" s="53">
        <v>4</v>
      </c>
      <c r="I7" s="53">
        <v>4</v>
      </c>
      <c r="J7" s="53">
        <v>4</v>
      </c>
      <c r="K7" s="53">
        <v>5</v>
      </c>
      <c r="L7" s="53">
        <v>4</v>
      </c>
      <c r="M7" s="53">
        <v>3</v>
      </c>
      <c r="N7" s="53">
        <v>4</v>
      </c>
      <c r="O7" s="53">
        <v>5</v>
      </c>
      <c r="P7" s="53">
        <v>3</v>
      </c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35">
      <c r="A8" s="51" t="s">
        <v>31</v>
      </c>
      <c r="B8" s="51" t="s">
        <v>32</v>
      </c>
      <c r="C8" s="51" t="s">
        <v>8</v>
      </c>
      <c r="D8" s="51" t="s">
        <v>18</v>
      </c>
      <c r="E8" s="51" t="s">
        <v>22</v>
      </c>
      <c r="F8" s="51" t="s">
        <v>15</v>
      </c>
      <c r="G8" s="53">
        <v>5</v>
      </c>
      <c r="H8" s="53">
        <v>4</v>
      </c>
      <c r="I8" s="53">
        <v>5</v>
      </c>
      <c r="J8" s="53">
        <v>5</v>
      </c>
      <c r="K8" s="53">
        <v>3</v>
      </c>
      <c r="L8" s="53">
        <v>5</v>
      </c>
      <c r="M8" s="53">
        <v>4</v>
      </c>
      <c r="N8" s="53">
        <v>5</v>
      </c>
      <c r="O8" s="53">
        <v>4</v>
      </c>
      <c r="P8" s="53">
        <v>4</v>
      </c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35">
      <c r="A9" s="51" t="s">
        <v>33</v>
      </c>
      <c r="B9" s="51" t="s">
        <v>34</v>
      </c>
      <c r="C9" s="51" t="s">
        <v>8</v>
      </c>
      <c r="D9" s="51" t="s">
        <v>18</v>
      </c>
      <c r="E9" s="51" t="s">
        <v>29</v>
      </c>
      <c r="F9" s="51" t="s">
        <v>30</v>
      </c>
      <c r="G9" s="53">
        <v>4</v>
      </c>
      <c r="H9" s="53">
        <v>3</v>
      </c>
      <c r="I9" s="53">
        <v>5</v>
      </c>
      <c r="J9" s="53">
        <v>3</v>
      </c>
      <c r="K9" s="53">
        <v>5</v>
      </c>
      <c r="L9" s="53">
        <v>5</v>
      </c>
      <c r="M9" s="53">
        <v>3</v>
      </c>
      <c r="N9" s="53">
        <v>5</v>
      </c>
      <c r="O9" s="53">
        <v>4</v>
      </c>
      <c r="P9" s="53">
        <v>4</v>
      </c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35">
      <c r="A10" s="51" t="s">
        <v>35</v>
      </c>
      <c r="B10" s="51" t="s">
        <v>36</v>
      </c>
      <c r="C10" s="51" t="s">
        <v>8</v>
      </c>
      <c r="D10" s="51" t="s">
        <v>37</v>
      </c>
      <c r="E10" s="51" t="s">
        <v>29</v>
      </c>
      <c r="F10" s="51" t="s">
        <v>23</v>
      </c>
      <c r="G10" s="53">
        <v>4</v>
      </c>
      <c r="H10" s="53">
        <v>5</v>
      </c>
      <c r="I10" s="53">
        <v>5</v>
      </c>
      <c r="J10" s="53">
        <v>5</v>
      </c>
      <c r="K10" s="53">
        <v>4</v>
      </c>
      <c r="L10" s="53">
        <v>3</v>
      </c>
      <c r="M10" s="53">
        <v>3</v>
      </c>
      <c r="N10" s="53">
        <v>4</v>
      </c>
      <c r="O10" s="53">
        <v>5</v>
      </c>
      <c r="P10" s="53">
        <v>3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35">
      <c r="A11" s="51" t="s">
        <v>38</v>
      </c>
      <c r="B11" s="51" t="s">
        <v>39</v>
      </c>
      <c r="C11" s="51" t="s">
        <v>26</v>
      </c>
      <c r="D11" s="51" t="s">
        <v>18</v>
      </c>
      <c r="E11" s="51" t="s">
        <v>29</v>
      </c>
      <c r="F11" s="51" t="s">
        <v>30</v>
      </c>
      <c r="G11" s="53">
        <v>5</v>
      </c>
      <c r="H11" s="53">
        <v>4</v>
      </c>
      <c r="I11" s="53">
        <v>4</v>
      </c>
      <c r="J11" s="53">
        <v>4</v>
      </c>
      <c r="K11" s="53">
        <v>3</v>
      </c>
      <c r="L11" s="53">
        <v>3</v>
      </c>
      <c r="M11" s="53">
        <v>3</v>
      </c>
      <c r="N11" s="53">
        <v>3</v>
      </c>
      <c r="O11" s="53">
        <v>5</v>
      </c>
      <c r="P11" s="53">
        <v>5</v>
      </c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35">
      <c r="A12" s="51" t="s">
        <v>40</v>
      </c>
      <c r="B12" s="51" t="s">
        <v>41</v>
      </c>
      <c r="C12" s="51" t="s">
        <v>8</v>
      </c>
      <c r="D12" s="51" t="s">
        <v>37</v>
      </c>
      <c r="E12" s="51" t="s">
        <v>29</v>
      </c>
      <c r="F12" s="51" t="s">
        <v>15</v>
      </c>
      <c r="G12" s="53">
        <v>5</v>
      </c>
      <c r="H12" s="53">
        <v>5</v>
      </c>
      <c r="I12" s="53">
        <v>5</v>
      </c>
      <c r="J12" s="53">
        <v>4</v>
      </c>
      <c r="K12" s="53">
        <v>4</v>
      </c>
      <c r="L12" s="53">
        <v>3</v>
      </c>
      <c r="M12" s="53">
        <v>3</v>
      </c>
      <c r="N12" s="53">
        <v>3</v>
      </c>
      <c r="O12" s="53">
        <v>4</v>
      </c>
      <c r="P12" s="53">
        <v>5</v>
      </c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35">
      <c r="A13" s="51" t="s">
        <v>42</v>
      </c>
      <c r="B13" s="51" t="s">
        <v>43</v>
      </c>
      <c r="C13" s="51" t="s">
        <v>8</v>
      </c>
      <c r="D13" s="51" t="s">
        <v>18</v>
      </c>
      <c r="E13" s="51" t="s">
        <v>29</v>
      </c>
      <c r="F13" s="51" t="s">
        <v>15</v>
      </c>
      <c r="G13" s="53">
        <v>4</v>
      </c>
      <c r="H13" s="53">
        <v>3</v>
      </c>
      <c r="I13" s="53">
        <v>4</v>
      </c>
      <c r="J13" s="53">
        <v>4</v>
      </c>
      <c r="K13" s="53">
        <v>3</v>
      </c>
      <c r="L13" s="53">
        <v>3</v>
      </c>
      <c r="M13" s="53">
        <v>5</v>
      </c>
      <c r="N13" s="53">
        <v>4</v>
      </c>
      <c r="O13" s="53">
        <v>4</v>
      </c>
      <c r="P13" s="53">
        <v>5</v>
      </c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51" t="s">
        <v>44</v>
      </c>
      <c r="B14" s="51" t="s">
        <v>45</v>
      </c>
      <c r="C14" s="51" t="s">
        <v>8</v>
      </c>
      <c r="D14" s="51" t="s">
        <v>18</v>
      </c>
      <c r="E14" s="51" t="s">
        <v>22</v>
      </c>
      <c r="F14" s="51" t="s">
        <v>30</v>
      </c>
      <c r="G14" s="53">
        <v>4</v>
      </c>
      <c r="H14" s="53">
        <v>5</v>
      </c>
      <c r="I14" s="53">
        <v>4</v>
      </c>
      <c r="J14" s="53">
        <v>5</v>
      </c>
      <c r="K14" s="53">
        <v>3</v>
      </c>
      <c r="L14" s="53">
        <v>5</v>
      </c>
      <c r="M14" s="53">
        <v>3</v>
      </c>
      <c r="N14" s="53">
        <v>5</v>
      </c>
      <c r="O14" s="53">
        <v>3</v>
      </c>
      <c r="P14" s="53">
        <v>3</v>
      </c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35">
      <c r="A15" s="51" t="s">
        <v>46</v>
      </c>
      <c r="B15" s="51" t="s">
        <v>47</v>
      </c>
      <c r="C15" s="51" t="s">
        <v>8</v>
      </c>
      <c r="D15" s="51" t="s">
        <v>9</v>
      </c>
      <c r="E15" s="51" t="s">
        <v>10</v>
      </c>
      <c r="F15" s="51" t="s">
        <v>30</v>
      </c>
      <c r="G15" s="53">
        <v>3</v>
      </c>
      <c r="H15" s="53">
        <v>5</v>
      </c>
      <c r="I15" s="53">
        <v>3</v>
      </c>
      <c r="J15" s="53">
        <v>5</v>
      </c>
      <c r="K15" s="53">
        <v>3</v>
      </c>
      <c r="L15" s="53">
        <v>3</v>
      </c>
      <c r="M15" s="53">
        <v>3</v>
      </c>
      <c r="N15" s="53">
        <v>4</v>
      </c>
      <c r="O15" s="53">
        <v>3</v>
      </c>
      <c r="P15" s="53">
        <v>3</v>
      </c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35">
      <c r="A16" s="51" t="s">
        <v>48</v>
      </c>
      <c r="B16" s="51" t="s">
        <v>49</v>
      </c>
      <c r="C16" s="51" t="s">
        <v>8</v>
      </c>
      <c r="D16" s="51" t="s">
        <v>37</v>
      </c>
      <c r="E16" s="51" t="s">
        <v>29</v>
      </c>
      <c r="F16" s="51" t="s">
        <v>30</v>
      </c>
      <c r="G16" s="53">
        <v>4</v>
      </c>
      <c r="H16" s="53">
        <v>4</v>
      </c>
      <c r="I16" s="53">
        <v>3</v>
      </c>
      <c r="J16" s="53">
        <v>5</v>
      </c>
      <c r="K16" s="53">
        <v>4</v>
      </c>
      <c r="L16" s="53">
        <v>4</v>
      </c>
      <c r="M16" s="53">
        <v>4</v>
      </c>
      <c r="N16" s="53">
        <v>3</v>
      </c>
      <c r="O16" s="53">
        <v>4</v>
      </c>
      <c r="P16" s="53">
        <v>5</v>
      </c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35">
      <c r="A17" s="51" t="s">
        <v>50</v>
      </c>
      <c r="B17" s="51" t="s">
        <v>51</v>
      </c>
      <c r="C17" s="51" t="s">
        <v>8</v>
      </c>
      <c r="D17" s="51" t="s">
        <v>37</v>
      </c>
      <c r="E17" s="51" t="s">
        <v>29</v>
      </c>
      <c r="F17" s="51" t="s">
        <v>15</v>
      </c>
      <c r="G17" s="53">
        <v>5</v>
      </c>
      <c r="H17" s="53">
        <v>5</v>
      </c>
      <c r="I17" s="53">
        <v>4</v>
      </c>
      <c r="J17" s="53">
        <v>4</v>
      </c>
      <c r="K17" s="53">
        <v>4</v>
      </c>
      <c r="L17" s="53">
        <v>5</v>
      </c>
      <c r="M17" s="53">
        <v>5</v>
      </c>
      <c r="N17" s="53">
        <v>3</v>
      </c>
      <c r="O17" s="53">
        <v>3</v>
      </c>
      <c r="P17" s="53">
        <v>5</v>
      </c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35">
      <c r="A18" s="51" t="s">
        <v>52</v>
      </c>
      <c r="B18" s="51" t="s">
        <v>53</v>
      </c>
      <c r="C18" s="51" t="s">
        <v>8</v>
      </c>
      <c r="D18" s="51" t="s">
        <v>18</v>
      </c>
      <c r="E18" s="51" t="s">
        <v>29</v>
      </c>
      <c r="F18" s="51" t="s">
        <v>15</v>
      </c>
      <c r="G18" s="53">
        <v>4</v>
      </c>
      <c r="H18" s="53">
        <v>4</v>
      </c>
      <c r="I18" s="53">
        <v>4</v>
      </c>
      <c r="J18" s="53">
        <v>5</v>
      </c>
      <c r="K18" s="53">
        <v>4</v>
      </c>
      <c r="L18" s="53">
        <v>5</v>
      </c>
      <c r="M18" s="53">
        <v>4</v>
      </c>
      <c r="N18" s="53">
        <v>5</v>
      </c>
      <c r="O18" s="53">
        <v>5</v>
      </c>
      <c r="P18" s="53">
        <v>3</v>
      </c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35">
      <c r="A19" s="51" t="s">
        <v>54</v>
      </c>
      <c r="B19" s="51" t="s">
        <v>55</v>
      </c>
      <c r="C19" s="51" t="s">
        <v>26</v>
      </c>
      <c r="D19" s="51" t="s">
        <v>18</v>
      </c>
      <c r="E19" s="51" t="s">
        <v>14</v>
      </c>
      <c r="F19" s="51" t="s">
        <v>23</v>
      </c>
      <c r="G19" s="53">
        <v>4</v>
      </c>
      <c r="H19" s="53">
        <v>3</v>
      </c>
      <c r="I19" s="53">
        <v>4</v>
      </c>
      <c r="J19" s="53">
        <v>4</v>
      </c>
      <c r="K19" s="53">
        <v>3</v>
      </c>
      <c r="L19" s="53">
        <v>4</v>
      </c>
      <c r="M19" s="53">
        <v>5</v>
      </c>
      <c r="N19" s="53">
        <v>4</v>
      </c>
      <c r="O19" s="53">
        <v>5</v>
      </c>
      <c r="P19" s="53">
        <v>5</v>
      </c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35">
      <c r="A20" s="51" t="s">
        <v>56</v>
      </c>
      <c r="B20" s="51" t="s">
        <v>57</v>
      </c>
      <c r="C20" s="51" t="s">
        <v>8</v>
      </c>
      <c r="D20" s="51" t="s">
        <v>9</v>
      </c>
      <c r="E20" s="51" t="s">
        <v>14</v>
      </c>
      <c r="F20" s="51" t="s">
        <v>30</v>
      </c>
      <c r="G20" s="53">
        <v>4</v>
      </c>
      <c r="H20" s="53">
        <v>4</v>
      </c>
      <c r="I20" s="53">
        <v>3</v>
      </c>
      <c r="J20" s="53">
        <v>5</v>
      </c>
      <c r="K20" s="53">
        <v>3</v>
      </c>
      <c r="L20" s="53">
        <v>3</v>
      </c>
      <c r="M20" s="53">
        <v>3</v>
      </c>
      <c r="N20" s="53">
        <v>5</v>
      </c>
      <c r="O20" s="53">
        <v>3</v>
      </c>
      <c r="P20" s="53">
        <v>3</v>
      </c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35">
      <c r="A21" s="51" t="s">
        <v>58</v>
      </c>
      <c r="B21" s="51" t="s">
        <v>59</v>
      </c>
      <c r="C21" s="51" t="s">
        <v>8</v>
      </c>
      <c r="D21" s="51" t="s">
        <v>9</v>
      </c>
      <c r="E21" s="51" t="s">
        <v>10</v>
      </c>
      <c r="F21" s="51" t="s">
        <v>15</v>
      </c>
      <c r="G21" s="53">
        <v>5</v>
      </c>
      <c r="H21" s="53">
        <v>3</v>
      </c>
      <c r="I21" s="53">
        <v>5</v>
      </c>
      <c r="J21" s="53">
        <v>4</v>
      </c>
      <c r="K21" s="53">
        <v>3</v>
      </c>
      <c r="L21" s="53">
        <v>4</v>
      </c>
      <c r="M21" s="53">
        <v>3</v>
      </c>
      <c r="N21" s="53">
        <v>3</v>
      </c>
      <c r="O21" s="53">
        <v>5</v>
      </c>
      <c r="P21" s="53">
        <v>5</v>
      </c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35">
      <c r="A22" s="51" t="s">
        <v>60</v>
      </c>
      <c r="B22" s="51" t="s">
        <v>61</v>
      </c>
      <c r="C22" s="51" t="s">
        <v>26</v>
      </c>
      <c r="D22" s="51" t="s">
        <v>18</v>
      </c>
      <c r="E22" s="51" t="s">
        <v>29</v>
      </c>
      <c r="F22" s="51" t="s">
        <v>15</v>
      </c>
      <c r="G22" s="53">
        <v>4</v>
      </c>
      <c r="H22" s="53">
        <v>5</v>
      </c>
      <c r="I22" s="53">
        <v>5</v>
      </c>
      <c r="J22" s="53">
        <v>5</v>
      </c>
      <c r="K22" s="53">
        <v>5</v>
      </c>
      <c r="L22" s="53">
        <v>5</v>
      </c>
      <c r="M22" s="53">
        <v>3</v>
      </c>
      <c r="N22" s="53">
        <v>3</v>
      </c>
      <c r="O22" s="53">
        <v>4</v>
      </c>
      <c r="P22" s="53">
        <v>3</v>
      </c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35">
      <c r="A23" s="51" t="s">
        <v>62</v>
      </c>
      <c r="B23" s="51" t="s">
        <v>63</v>
      </c>
      <c r="C23" s="51" t="s">
        <v>8</v>
      </c>
      <c r="D23" s="51" t="s">
        <v>18</v>
      </c>
      <c r="E23" s="51" t="s">
        <v>22</v>
      </c>
      <c r="F23" s="51" t="s">
        <v>15</v>
      </c>
      <c r="G23" s="53">
        <v>4</v>
      </c>
      <c r="H23" s="53">
        <v>3</v>
      </c>
      <c r="I23" s="53">
        <v>3</v>
      </c>
      <c r="J23" s="53">
        <v>4</v>
      </c>
      <c r="K23" s="53">
        <v>5</v>
      </c>
      <c r="L23" s="53">
        <v>3</v>
      </c>
      <c r="M23" s="53">
        <v>4</v>
      </c>
      <c r="N23" s="53">
        <v>4</v>
      </c>
      <c r="O23" s="53">
        <v>4</v>
      </c>
      <c r="P23" s="53">
        <v>5</v>
      </c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35">
      <c r="A24" s="51" t="s">
        <v>64</v>
      </c>
      <c r="B24" s="51" t="s">
        <v>65</v>
      </c>
      <c r="C24" s="51" t="s">
        <v>8</v>
      </c>
      <c r="D24" s="51" t="s">
        <v>18</v>
      </c>
      <c r="E24" s="51" t="s">
        <v>22</v>
      </c>
      <c r="F24" s="51" t="s">
        <v>15</v>
      </c>
      <c r="G24" s="53">
        <v>3</v>
      </c>
      <c r="H24" s="53">
        <v>3</v>
      </c>
      <c r="I24" s="53">
        <v>5</v>
      </c>
      <c r="J24" s="53">
        <v>4</v>
      </c>
      <c r="K24" s="53">
        <v>4</v>
      </c>
      <c r="L24" s="53">
        <v>4</v>
      </c>
      <c r="M24" s="53">
        <v>5</v>
      </c>
      <c r="N24" s="53">
        <v>4</v>
      </c>
      <c r="O24" s="53">
        <v>4</v>
      </c>
      <c r="P24" s="53">
        <v>3</v>
      </c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35">
      <c r="A25" s="51" t="s">
        <v>66</v>
      </c>
      <c r="B25" s="51" t="s">
        <v>67</v>
      </c>
      <c r="C25" s="51" t="s">
        <v>26</v>
      </c>
      <c r="D25" s="51" t="s">
        <v>37</v>
      </c>
      <c r="E25" s="51" t="s">
        <v>29</v>
      </c>
      <c r="F25" s="51" t="s">
        <v>23</v>
      </c>
      <c r="G25" s="53">
        <v>3</v>
      </c>
      <c r="H25" s="53">
        <v>5</v>
      </c>
      <c r="I25" s="53">
        <v>5</v>
      </c>
      <c r="J25" s="53">
        <v>5</v>
      </c>
      <c r="K25" s="53">
        <v>3</v>
      </c>
      <c r="L25" s="53">
        <v>4</v>
      </c>
      <c r="M25" s="53">
        <v>4</v>
      </c>
      <c r="N25" s="53">
        <v>4</v>
      </c>
      <c r="O25" s="53">
        <v>4</v>
      </c>
      <c r="P25" s="53">
        <v>3</v>
      </c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35">
      <c r="A26" s="51" t="s">
        <v>68</v>
      </c>
      <c r="B26" s="51" t="s">
        <v>69</v>
      </c>
      <c r="C26" s="51" t="s">
        <v>8</v>
      </c>
      <c r="D26" s="51" t="s">
        <v>37</v>
      </c>
      <c r="E26" s="51" t="s">
        <v>14</v>
      </c>
      <c r="F26" s="51" t="s">
        <v>30</v>
      </c>
      <c r="G26" s="53">
        <v>4</v>
      </c>
      <c r="H26" s="53">
        <v>3</v>
      </c>
      <c r="I26" s="53">
        <v>5</v>
      </c>
      <c r="J26" s="53">
        <v>3</v>
      </c>
      <c r="K26" s="53">
        <v>4</v>
      </c>
      <c r="L26" s="53">
        <v>3</v>
      </c>
      <c r="M26" s="53">
        <v>5</v>
      </c>
      <c r="N26" s="53">
        <v>3</v>
      </c>
      <c r="O26" s="53">
        <v>3</v>
      </c>
      <c r="P26" s="53">
        <v>5</v>
      </c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35">
      <c r="A27" s="51" t="s">
        <v>70</v>
      </c>
      <c r="B27" s="51" t="s">
        <v>71</v>
      </c>
      <c r="C27" s="51" t="s">
        <v>26</v>
      </c>
      <c r="D27" s="51" t="s">
        <v>37</v>
      </c>
      <c r="E27" s="51" t="s">
        <v>29</v>
      </c>
      <c r="F27" s="51" t="s">
        <v>30</v>
      </c>
      <c r="G27" s="53">
        <v>4</v>
      </c>
      <c r="H27" s="53">
        <v>3</v>
      </c>
      <c r="I27" s="53">
        <v>3</v>
      </c>
      <c r="J27" s="53">
        <v>4</v>
      </c>
      <c r="K27" s="53">
        <v>3</v>
      </c>
      <c r="L27" s="53">
        <v>3</v>
      </c>
      <c r="M27" s="53">
        <v>5</v>
      </c>
      <c r="N27" s="53">
        <v>5</v>
      </c>
      <c r="O27" s="53">
        <v>4</v>
      </c>
      <c r="P27" s="53">
        <v>3</v>
      </c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35">
      <c r="A28" s="51" t="s">
        <v>72</v>
      </c>
      <c r="B28" s="51" t="s">
        <v>73</v>
      </c>
      <c r="C28" s="51" t="s">
        <v>8</v>
      </c>
      <c r="D28" s="51" t="s">
        <v>37</v>
      </c>
      <c r="E28" s="51" t="s">
        <v>29</v>
      </c>
      <c r="F28" s="51" t="s">
        <v>23</v>
      </c>
      <c r="G28" s="53">
        <v>3</v>
      </c>
      <c r="H28" s="53">
        <v>4</v>
      </c>
      <c r="I28" s="53">
        <v>5</v>
      </c>
      <c r="J28" s="53">
        <v>4</v>
      </c>
      <c r="K28" s="53">
        <v>3</v>
      </c>
      <c r="L28" s="53">
        <v>4</v>
      </c>
      <c r="M28" s="53">
        <v>5</v>
      </c>
      <c r="N28" s="53">
        <v>4</v>
      </c>
      <c r="O28" s="53">
        <v>4</v>
      </c>
      <c r="P28" s="53">
        <v>5</v>
      </c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35">
      <c r="A29" s="51" t="s">
        <v>74</v>
      </c>
      <c r="B29" s="51" t="s">
        <v>75</v>
      </c>
      <c r="C29" s="51" t="s">
        <v>8</v>
      </c>
      <c r="D29" s="51" t="s">
        <v>37</v>
      </c>
      <c r="E29" s="51" t="s">
        <v>29</v>
      </c>
      <c r="F29" s="51" t="s">
        <v>15</v>
      </c>
      <c r="G29" s="53">
        <v>4</v>
      </c>
      <c r="H29" s="53">
        <v>3</v>
      </c>
      <c r="I29" s="53">
        <v>3</v>
      </c>
      <c r="J29" s="53">
        <v>5</v>
      </c>
      <c r="K29" s="53">
        <v>4</v>
      </c>
      <c r="L29" s="53">
        <v>4</v>
      </c>
      <c r="M29" s="53">
        <v>3</v>
      </c>
      <c r="N29" s="53">
        <v>3</v>
      </c>
      <c r="O29" s="53">
        <v>5</v>
      </c>
      <c r="P29" s="53">
        <v>4</v>
      </c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35">
      <c r="A30" s="51" t="s">
        <v>76</v>
      </c>
      <c r="B30" s="51" t="s">
        <v>77</v>
      </c>
      <c r="C30" s="51" t="s">
        <v>26</v>
      </c>
      <c r="D30" s="51" t="s">
        <v>9</v>
      </c>
      <c r="E30" s="51" t="s">
        <v>29</v>
      </c>
      <c r="F30" s="51" t="s">
        <v>11</v>
      </c>
      <c r="G30" s="53">
        <v>3</v>
      </c>
      <c r="H30" s="53">
        <v>5</v>
      </c>
      <c r="I30" s="53">
        <v>5</v>
      </c>
      <c r="J30" s="53">
        <v>3</v>
      </c>
      <c r="K30" s="53">
        <v>3</v>
      </c>
      <c r="L30" s="53">
        <v>5</v>
      </c>
      <c r="M30" s="53">
        <v>4</v>
      </c>
      <c r="N30" s="53">
        <v>4</v>
      </c>
      <c r="O30" s="53">
        <v>3</v>
      </c>
      <c r="P30" s="53">
        <v>5</v>
      </c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35">
      <c r="A31" s="51" t="s">
        <v>78</v>
      </c>
      <c r="B31" s="51" t="s">
        <v>79</v>
      </c>
      <c r="C31" s="51" t="s">
        <v>26</v>
      </c>
      <c r="D31" s="51" t="s">
        <v>21</v>
      </c>
      <c r="E31" s="51" t="s">
        <v>22</v>
      </c>
      <c r="F31" s="51" t="s">
        <v>15</v>
      </c>
      <c r="G31" s="53">
        <v>4</v>
      </c>
      <c r="H31" s="53">
        <v>3</v>
      </c>
      <c r="I31" s="53">
        <v>5</v>
      </c>
      <c r="J31" s="53">
        <v>5</v>
      </c>
      <c r="K31" s="53">
        <v>3</v>
      </c>
      <c r="L31" s="53">
        <v>5</v>
      </c>
      <c r="M31" s="53">
        <v>5</v>
      </c>
      <c r="N31" s="53">
        <v>5</v>
      </c>
      <c r="O31" s="53">
        <v>3</v>
      </c>
      <c r="P31" s="53">
        <v>5</v>
      </c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35">
      <c r="A32" s="51" t="s">
        <v>80</v>
      </c>
      <c r="B32" s="51" t="s">
        <v>81</v>
      </c>
      <c r="C32" s="51" t="s">
        <v>8</v>
      </c>
      <c r="D32" s="51" t="s">
        <v>21</v>
      </c>
      <c r="E32" s="51" t="s">
        <v>22</v>
      </c>
      <c r="F32" s="51" t="s">
        <v>11</v>
      </c>
      <c r="G32" s="53">
        <v>4</v>
      </c>
      <c r="H32" s="53">
        <v>4</v>
      </c>
      <c r="I32" s="53">
        <v>3</v>
      </c>
      <c r="J32" s="53">
        <v>4</v>
      </c>
      <c r="K32" s="53">
        <v>3</v>
      </c>
      <c r="L32" s="53">
        <v>4</v>
      </c>
      <c r="M32" s="53">
        <v>3</v>
      </c>
      <c r="N32" s="53">
        <v>5</v>
      </c>
      <c r="O32" s="53">
        <v>4</v>
      </c>
      <c r="P32" s="53">
        <v>4</v>
      </c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35">
      <c r="A33" s="51" t="s">
        <v>82</v>
      </c>
      <c r="B33" s="51" t="s">
        <v>83</v>
      </c>
      <c r="C33" s="51" t="s">
        <v>26</v>
      </c>
      <c r="D33" s="51" t="s">
        <v>9</v>
      </c>
      <c r="E33" s="51" t="s">
        <v>29</v>
      </c>
      <c r="F33" s="51" t="s">
        <v>30</v>
      </c>
      <c r="G33" s="53">
        <v>3</v>
      </c>
      <c r="H33" s="53">
        <v>3</v>
      </c>
      <c r="I33" s="53">
        <v>3</v>
      </c>
      <c r="J33" s="53">
        <v>4</v>
      </c>
      <c r="K33" s="53">
        <v>5</v>
      </c>
      <c r="L33" s="53">
        <v>4</v>
      </c>
      <c r="M33" s="53">
        <v>4</v>
      </c>
      <c r="N33" s="53">
        <v>4</v>
      </c>
      <c r="O33" s="53">
        <v>3</v>
      </c>
      <c r="P33" s="53">
        <v>4</v>
      </c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35">
      <c r="A34" s="51" t="s">
        <v>84</v>
      </c>
      <c r="B34" s="51" t="s">
        <v>85</v>
      </c>
      <c r="C34" s="51" t="s">
        <v>8</v>
      </c>
      <c r="D34" s="51" t="s">
        <v>18</v>
      </c>
      <c r="E34" s="51" t="s">
        <v>10</v>
      </c>
      <c r="F34" s="51" t="s">
        <v>30</v>
      </c>
      <c r="G34" s="53">
        <v>3</v>
      </c>
      <c r="H34" s="53">
        <v>4</v>
      </c>
      <c r="I34" s="53">
        <v>5</v>
      </c>
      <c r="J34" s="53">
        <v>4</v>
      </c>
      <c r="K34" s="53">
        <v>3</v>
      </c>
      <c r="L34" s="53">
        <v>5</v>
      </c>
      <c r="M34" s="53">
        <v>5</v>
      </c>
      <c r="N34" s="53">
        <v>4</v>
      </c>
      <c r="O34" s="53">
        <v>3</v>
      </c>
      <c r="P34" s="53">
        <v>4</v>
      </c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35">
      <c r="A35" s="51" t="s">
        <v>86</v>
      </c>
      <c r="B35" s="51" t="s">
        <v>87</v>
      </c>
      <c r="C35" s="51" t="s">
        <v>8</v>
      </c>
      <c r="D35" s="51" t="s">
        <v>9</v>
      </c>
      <c r="E35" s="51" t="s">
        <v>10</v>
      </c>
      <c r="F35" s="51" t="s">
        <v>15</v>
      </c>
      <c r="G35" s="53">
        <v>4</v>
      </c>
      <c r="H35" s="53">
        <v>4</v>
      </c>
      <c r="I35" s="53">
        <v>5</v>
      </c>
      <c r="J35" s="53">
        <v>4</v>
      </c>
      <c r="K35" s="53">
        <v>3</v>
      </c>
      <c r="L35" s="53">
        <v>3</v>
      </c>
      <c r="M35" s="53">
        <v>3</v>
      </c>
      <c r="N35" s="53">
        <v>5</v>
      </c>
      <c r="O35" s="53">
        <v>5</v>
      </c>
      <c r="P35" s="53">
        <v>4</v>
      </c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35">
      <c r="A36" s="51" t="s">
        <v>88</v>
      </c>
      <c r="B36" s="51" t="s">
        <v>89</v>
      </c>
      <c r="C36" s="51" t="s">
        <v>8</v>
      </c>
      <c r="D36" s="51" t="s">
        <v>9</v>
      </c>
      <c r="E36" s="51" t="s">
        <v>29</v>
      </c>
      <c r="F36" s="51" t="s">
        <v>23</v>
      </c>
      <c r="G36" s="53">
        <v>5</v>
      </c>
      <c r="H36" s="53">
        <v>5</v>
      </c>
      <c r="I36" s="53">
        <v>3</v>
      </c>
      <c r="J36" s="53">
        <v>5</v>
      </c>
      <c r="K36" s="53">
        <v>5</v>
      </c>
      <c r="L36" s="53">
        <v>4</v>
      </c>
      <c r="M36" s="53">
        <v>3</v>
      </c>
      <c r="N36" s="53">
        <v>3</v>
      </c>
      <c r="O36" s="53">
        <v>3</v>
      </c>
      <c r="P36" s="53">
        <v>3</v>
      </c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35">
      <c r="A37" s="51" t="s">
        <v>90</v>
      </c>
      <c r="B37" s="51" t="s">
        <v>91</v>
      </c>
      <c r="C37" s="51" t="s">
        <v>8</v>
      </c>
      <c r="D37" s="51" t="s">
        <v>18</v>
      </c>
      <c r="E37" s="51" t="s">
        <v>10</v>
      </c>
      <c r="F37" s="51" t="s">
        <v>30</v>
      </c>
      <c r="G37" s="53">
        <v>4</v>
      </c>
      <c r="H37" s="53">
        <v>4</v>
      </c>
      <c r="I37" s="53">
        <v>5</v>
      </c>
      <c r="J37" s="53">
        <v>4</v>
      </c>
      <c r="K37" s="53">
        <v>4</v>
      </c>
      <c r="L37" s="53">
        <v>5</v>
      </c>
      <c r="M37" s="53">
        <v>5</v>
      </c>
      <c r="N37" s="53">
        <v>5</v>
      </c>
      <c r="O37" s="53">
        <v>3</v>
      </c>
      <c r="P37" s="53">
        <v>4</v>
      </c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35">
      <c r="A38" s="51" t="s">
        <v>92</v>
      </c>
      <c r="B38" s="51" t="s">
        <v>93</v>
      </c>
      <c r="C38" s="51" t="s">
        <v>8</v>
      </c>
      <c r="D38" s="51" t="s">
        <v>18</v>
      </c>
      <c r="E38" s="51" t="s">
        <v>22</v>
      </c>
      <c r="F38" s="51" t="s">
        <v>30</v>
      </c>
      <c r="G38" s="53">
        <v>4</v>
      </c>
      <c r="H38" s="53">
        <v>3</v>
      </c>
      <c r="I38" s="53">
        <v>3</v>
      </c>
      <c r="J38" s="53">
        <v>3</v>
      </c>
      <c r="K38" s="53">
        <v>4</v>
      </c>
      <c r="L38" s="53">
        <v>4</v>
      </c>
      <c r="M38" s="53">
        <v>5</v>
      </c>
      <c r="N38" s="53">
        <v>3</v>
      </c>
      <c r="O38" s="53">
        <v>5</v>
      </c>
      <c r="P38" s="53">
        <v>5</v>
      </c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35">
      <c r="A39" s="51" t="s">
        <v>94</v>
      </c>
      <c r="B39" s="51" t="s">
        <v>95</v>
      </c>
      <c r="C39" s="51" t="s">
        <v>8</v>
      </c>
      <c r="D39" s="51" t="s">
        <v>9</v>
      </c>
      <c r="E39" s="51" t="s">
        <v>14</v>
      </c>
      <c r="F39" s="51" t="s">
        <v>15</v>
      </c>
      <c r="G39" s="53">
        <v>3</v>
      </c>
      <c r="H39" s="53">
        <v>4</v>
      </c>
      <c r="I39" s="53">
        <v>4</v>
      </c>
      <c r="J39" s="53">
        <v>5</v>
      </c>
      <c r="K39" s="53">
        <v>3</v>
      </c>
      <c r="L39" s="53">
        <v>4</v>
      </c>
      <c r="M39" s="53">
        <v>5</v>
      </c>
      <c r="N39" s="53">
        <v>4</v>
      </c>
      <c r="O39" s="53">
        <v>3</v>
      </c>
      <c r="P39" s="53">
        <v>3</v>
      </c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35">
      <c r="A40" s="51" t="s">
        <v>96</v>
      </c>
      <c r="B40" s="51" t="s">
        <v>97</v>
      </c>
      <c r="C40" s="51" t="s">
        <v>8</v>
      </c>
      <c r="D40" s="51" t="s">
        <v>18</v>
      </c>
      <c r="E40" s="51" t="s">
        <v>29</v>
      </c>
      <c r="F40" s="51" t="s">
        <v>11</v>
      </c>
      <c r="G40" s="53">
        <v>4</v>
      </c>
      <c r="H40" s="53">
        <v>5</v>
      </c>
      <c r="I40" s="53">
        <v>5</v>
      </c>
      <c r="J40" s="53">
        <v>5</v>
      </c>
      <c r="K40" s="53">
        <v>5</v>
      </c>
      <c r="L40" s="53">
        <v>5</v>
      </c>
      <c r="M40" s="53">
        <v>5</v>
      </c>
      <c r="N40" s="53">
        <v>5</v>
      </c>
      <c r="O40" s="53">
        <v>5</v>
      </c>
      <c r="P40" s="53">
        <v>5</v>
      </c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35">
      <c r="A41" s="51" t="s">
        <v>98</v>
      </c>
      <c r="B41" s="51" t="s">
        <v>99</v>
      </c>
      <c r="C41" s="51" t="s">
        <v>8</v>
      </c>
      <c r="D41" s="51" t="s">
        <v>37</v>
      </c>
      <c r="E41" s="51" t="s">
        <v>10</v>
      </c>
      <c r="F41" s="51" t="s">
        <v>11</v>
      </c>
      <c r="G41" s="53">
        <v>4</v>
      </c>
      <c r="H41" s="53">
        <v>3</v>
      </c>
      <c r="I41" s="53">
        <v>3</v>
      </c>
      <c r="J41" s="53">
        <v>3</v>
      </c>
      <c r="K41" s="53">
        <v>5</v>
      </c>
      <c r="L41" s="53">
        <v>5</v>
      </c>
      <c r="M41" s="53">
        <v>3</v>
      </c>
      <c r="N41" s="53">
        <v>5</v>
      </c>
      <c r="O41" s="53">
        <v>3</v>
      </c>
      <c r="P41" s="53">
        <v>4</v>
      </c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35">
      <c r="A42" s="51" t="s">
        <v>100</v>
      </c>
      <c r="B42" s="51" t="s">
        <v>101</v>
      </c>
      <c r="C42" s="51" t="s">
        <v>8</v>
      </c>
      <c r="D42" s="51" t="s">
        <v>137</v>
      </c>
      <c r="E42" s="51" t="s">
        <v>14</v>
      </c>
      <c r="F42" s="51" t="s">
        <v>30</v>
      </c>
      <c r="G42" s="53">
        <v>3</v>
      </c>
      <c r="H42" s="53">
        <v>5</v>
      </c>
      <c r="I42" s="53">
        <v>5</v>
      </c>
      <c r="J42" s="53">
        <v>5</v>
      </c>
      <c r="K42" s="53">
        <v>5</v>
      </c>
      <c r="L42" s="53">
        <v>5</v>
      </c>
      <c r="M42" s="53">
        <v>5</v>
      </c>
      <c r="N42" s="53">
        <v>5</v>
      </c>
      <c r="O42" s="53">
        <v>5</v>
      </c>
      <c r="P42" s="53">
        <v>5</v>
      </c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35">
      <c r="A43" s="51" t="s">
        <v>102</v>
      </c>
      <c r="B43" s="51" t="s">
        <v>103</v>
      </c>
      <c r="C43" s="51" t="s">
        <v>8</v>
      </c>
      <c r="D43" s="51" t="s">
        <v>18</v>
      </c>
      <c r="E43" s="51" t="s">
        <v>22</v>
      </c>
      <c r="F43" s="51" t="s">
        <v>30</v>
      </c>
      <c r="G43" s="53">
        <v>3</v>
      </c>
      <c r="H43" s="53">
        <v>5</v>
      </c>
      <c r="I43" s="53">
        <v>4</v>
      </c>
      <c r="J43" s="53">
        <v>5</v>
      </c>
      <c r="K43" s="53">
        <v>5</v>
      </c>
      <c r="L43" s="53">
        <v>4</v>
      </c>
      <c r="M43" s="53">
        <v>3</v>
      </c>
      <c r="N43" s="53">
        <v>3</v>
      </c>
      <c r="O43" s="53">
        <v>5</v>
      </c>
      <c r="P43" s="53">
        <v>5</v>
      </c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35">
      <c r="A44" s="51" t="s">
        <v>104</v>
      </c>
      <c r="B44" s="51" t="s">
        <v>105</v>
      </c>
      <c r="C44" s="51" t="s">
        <v>8</v>
      </c>
      <c r="D44" s="51" t="s">
        <v>9</v>
      </c>
      <c r="E44" s="51" t="s">
        <v>14</v>
      </c>
      <c r="F44" s="51" t="s">
        <v>15</v>
      </c>
      <c r="G44" s="53">
        <v>3</v>
      </c>
      <c r="H44" s="53">
        <v>3</v>
      </c>
      <c r="I44" s="53">
        <v>4</v>
      </c>
      <c r="J44" s="53">
        <v>5</v>
      </c>
      <c r="K44" s="53">
        <v>5</v>
      </c>
      <c r="L44" s="53">
        <v>5</v>
      </c>
      <c r="M44" s="53">
        <v>3</v>
      </c>
      <c r="N44" s="53">
        <v>4</v>
      </c>
      <c r="O44" s="53">
        <v>3</v>
      </c>
      <c r="P44" s="53">
        <v>4</v>
      </c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35">
      <c r="A45" s="51" t="s">
        <v>106</v>
      </c>
      <c r="B45" s="51" t="s">
        <v>107</v>
      </c>
      <c r="C45" s="51" t="s">
        <v>8</v>
      </c>
      <c r="D45" s="51" t="s">
        <v>9</v>
      </c>
      <c r="E45" s="51" t="s">
        <v>14</v>
      </c>
      <c r="F45" s="51" t="s">
        <v>15</v>
      </c>
      <c r="G45" s="53">
        <v>3</v>
      </c>
      <c r="H45" s="53">
        <v>3</v>
      </c>
      <c r="I45" s="53">
        <v>5</v>
      </c>
      <c r="J45" s="53">
        <v>5</v>
      </c>
      <c r="K45" s="53">
        <v>3</v>
      </c>
      <c r="L45" s="53">
        <v>5</v>
      </c>
      <c r="M45" s="53">
        <v>4</v>
      </c>
      <c r="N45" s="53">
        <v>3</v>
      </c>
      <c r="O45" s="53">
        <v>4</v>
      </c>
      <c r="P45" s="53">
        <v>3</v>
      </c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35">
      <c r="A46" s="51" t="s">
        <v>108</v>
      </c>
      <c r="B46" s="51" t="s">
        <v>109</v>
      </c>
      <c r="C46" s="51" t="s">
        <v>8</v>
      </c>
      <c r="D46" s="51" t="s">
        <v>9</v>
      </c>
      <c r="E46" s="51" t="s">
        <v>10</v>
      </c>
      <c r="F46" s="51" t="s">
        <v>15</v>
      </c>
      <c r="G46" s="53">
        <v>5</v>
      </c>
      <c r="H46" s="53">
        <v>3</v>
      </c>
      <c r="I46" s="53">
        <v>4</v>
      </c>
      <c r="J46" s="53">
        <v>3</v>
      </c>
      <c r="K46" s="53">
        <v>3</v>
      </c>
      <c r="L46" s="53">
        <v>3</v>
      </c>
      <c r="M46" s="53">
        <v>5</v>
      </c>
      <c r="N46" s="53">
        <v>5</v>
      </c>
      <c r="O46" s="53">
        <v>4</v>
      </c>
      <c r="P46" s="53">
        <v>3</v>
      </c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35">
      <c r="A47" s="51" t="s">
        <v>110</v>
      </c>
      <c r="B47" s="51" t="s">
        <v>111</v>
      </c>
      <c r="C47" s="51" t="s">
        <v>8</v>
      </c>
      <c r="D47" s="51" t="s">
        <v>18</v>
      </c>
      <c r="E47" s="51" t="s">
        <v>22</v>
      </c>
      <c r="F47" s="51" t="s">
        <v>23</v>
      </c>
      <c r="G47" s="53">
        <v>5</v>
      </c>
      <c r="H47" s="53">
        <v>4</v>
      </c>
      <c r="I47" s="53">
        <v>3</v>
      </c>
      <c r="J47" s="53">
        <v>3</v>
      </c>
      <c r="K47" s="53">
        <v>5</v>
      </c>
      <c r="L47" s="53">
        <v>4</v>
      </c>
      <c r="M47" s="53">
        <v>4</v>
      </c>
      <c r="N47" s="53">
        <v>5</v>
      </c>
      <c r="O47" s="53">
        <v>4</v>
      </c>
      <c r="P47" s="53">
        <v>5</v>
      </c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35">
      <c r="A48" s="51" t="s">
        <v>112</v>
      </c>
      <c r="B48" s="51" t="s">
        <v>113</v>
      </c>
      <c r="C48" s="51" t="s">
        <v>8</v>
      </c>
      <c r="D48" s="51" t="s">
        <v>18</v>
      </c>
      <c r="E48" s="51" t="s">
        <v>29</v>
      </c>
      <c r="F48" s="51" t="s">
        <v>30</v>
      </c>
      <c r="G48" s="53">
        <v>4</v>
      </c>
      <c r="H48" s="53">
        <v>5</v>
      </c>
      <c r="I48" s="53">
        <v>4</v>
      </c>
      <c r="J48" s="53">
        <v>5</v>
      </c>
      <c r="K48" s="53">
        <v>5</v>
      </c>
      <c r="L48" s="53">
        <v>5</v>
      </c>
      <c r="M48" s="53">
        <v>3</v>
      </c>
      <c r="N48" s="53">
        <v>4</v>
      </c>
      <c r="O48" s="53">
        <v>4</v>
      </c>
      <c r="P48" s="53">
        <v>4</v>
      </c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35">
      <c r="A49" s="51" t="s">
        <v>114</v>
      </c>
      <c r="B49" s="51" t="s">
        <v>115</v>
      </c>
      <c r="C49" s="51" t="s">
        <v>8</v>
      </c>
      <c r="D49" s="51" t="s">
        <v>18</v>
      </c>
      <c r="E49" s="51" t="s">
        <v>10</v>
      </c>
      <c r="F49" s="51" t="s">
        <v>30</v>
      </c>
      <c r="G49" s="53">
        <v>5</v>
      </c>
      <c r="H49" s="53">
        <v>4</v>
      </c>
      <c r="I49" s="53">
        <v>4</v>
      </c>
      <c r="J49" s="53">
        <v>4</v>
      </c>
      <c r="K49" s="53">
        <v>3</v>
      </c>
      <c r="L49" s="53">
        <v>5</v>
      </c>
      <c r="M49" s="53">
        <v>4</v>
      </c>
      <c r="N49" s="53">
        <v>4</v>
      </c>
      <c r="O49" s="53">
        <v>3</v>
      </c>
      <c r="P49" s="53">
        <v>3</v>
      </c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35">
      <c r="A50" s="51" t="s">
        <v>116</v>
      </c>
      <c r="B50" s="51" t="s">
        <v>117</v>
      </c>
      <c r="C50" s="51" t="s">
        <v>8</v>
      </c>
      <c r="D50" s="51" t="s">
        <v>21</v>
      </c>
      <c r="E50" s="51" t="s">
        <v>22</v>
      </c>
      <c r="F50" s="51" t="s">
        <v>30</v>
      </c>
      <c r="G50" s="53">
        <v>4</v>
      </c>
      <c r="H50" s="53">
        <v>3</v>
      </c>
      <c r="I50" s="53">
        <v>5</v>
      </c>
      <c r="J50" s="53">
        <v>4</v>
      </c>
      <c r="K50" s="53">
        <v>3</v>
      </c>
      <c r="L50" s="53">
        <v>4</v>
      </c>
      <c r="M50" s="53">
        <v>5</v>
      </c>
      <c r="N50" s="53">
        <v>3</v>
      </c>
      <c r="O50" s="53">
        <v>5</v>
      </c>
      <c r="P50" s="53">
        <v>3</v>
      </c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35">
      <c r="A51" s="51" t="s">
        <v>118</v>
      </c>
      <c r="B51" s="51" t="s">
        <v>150</v>
      </c>
      <c r="C51" s="51" t="s">
        <v>26</v>
      </c>
      <c r="D51" s="51" t="s">
        <v>9</v>
      </c>
      <c r="E51" s="51" t="s">
        <v>29</v>
      </c>
      <c r="F51" s="51" t="s">
        <v>15</v>
      </c>
      <c r="G51" s="53">
        <v>4</v>
      </c>
      <c r="H51" s="53">
        <v>5</v>
      </c>
      <c r="I51" s="53">
        <v>5</v>
      </c>
      <c r="J51" s="53">
        <v>4</v>
      </c>
      <c r="K51" s="53">
        <v>3</v>
      </c>
      <c r="L51" s="53">
        <v>4</v>
      </c>
      <c r="M51" s="53">
        <v>5</v>
      </c>
      <c r="N51" s="53">
        <v>3</v>
      </c>
      <c r="O51" s="53">
        <v>4</v>
      </c>
      <c r="P51" s="53">
        <v>5</v>
      </c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35">
      <c r="A52" s="51" t="s">
        <v>119</v>
      </c>
      <c r="B52" s="51" t="s">
        <v>120</v>
      </c>
      <c r="C52" s="51" t="s">
        <v>8</v>
      </c>
      <c r="D52" s="51" t="s">
        <v>18</v>
      </c>
      <c r="E52" s="51" t="s">
        <v>22</v>
      </c>
      <c r="F52" s="51" t="s">
        <v>11</v>
      </c>
      <c r="G52" s="53">
        <v>3</v>
      </c>
      <c r="H52" s="53">
        <v>3</v>
      </c>
      <c r="I52" s="53">
        <v>5</v>
      </c>
      <c r="J52" s="53">
        <v>5</v>
      </c>
      <c r="K52" s="53">
        <v>3</v>
      </c>
      <c r="L52" s="53">
        <v>3</v>
      </c>
      <c r="M52" s="53">
        <v>4</v>
      </c>
      <c r="N52" s="53">
        <v>3</v>
      </c>
      <c r="O52" s="53">
        <v>3</v>
      </c>
      <c r="P52" s="53">
        <v>5</v>
      </c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35">
      <c r="A53" s="51" t="s">
        <v>121</v>
      </c>
      <c r="B53" s="51" t="s">
        <v>122</v>
      </c>
      <c r="C53" s="51" t="s">
        <v>8</v>
      </c>
      <c r="D53" s="51" t="s">
        <v>9</v>
      </c>
      <c r="E53" s="51" t="s">
        <v>10</v>
      </c>
      <c r="F53" s="51" t="s">
        <v>30</v>
      </c>
      <c r="G53" s="53">
        <v>5</v>
      </c>
      <c r="H53" s="53">
        <v>3</v>
      </c>
      <c r="I53" s="53">
        <v>4</v>
      </c>
      <c r="J53" s="53">
        <v>3</v>
      </c>
      <c r="K53" s="53">
        <v>4</v>
      </c>
      <c r="L53" s="53">
        <v>4</v>
      </c>
      <c r="M53" s="53">
        <v>3</v>
      </c>
      <c r="N53" s="53">
        <v>5</v>
      </c>
      <c r="O53" s="53">
        <v>5</v>
      </c>
      <c r="P53" s="53">
        <v>4</v>
      </c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35">
      <c r="A54" s="51" t="s">
        <v>123</v>
      </c>
      <c r="B54" s="51" t="s">
        <v>124</v>
      </c>
      <c r="C54" s="51" t="s">
        <v>8</v>
      </c>
      <c r="D54" s="51" t="s">
        <v>137</v>
      </c>
      <c r="E54" s="51" t="s">
        <v>10</v>
      </c>
      <c r="F54" s="51" t="s">
        <v>30</v>
      </c>
      <c r="G54" s="53">
        <v>3</v>
      </c>
      <c r="H54" s="53">
        <v>3</v>
      </c>
      <c r="I54" s="53">
        <v>5</v>
      </c>
      <c r="J54" s="53">
        <v>4</v>
      </c>
      <c r="K54" s="53">
        <v>5</v>
      </c>
      <c r="L54" s="53">
        <v>3</v>
      </c>
      <c r="M54" s="53">
        <v>4</v>
      </c>
      <c r="N54" s="53">
        <v>4</v>
      </c>
      <c r="O54" s="53">
        <v>5</v>
      </c>
      <c r="P54" s="53">
        <v>4</v>
      </c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35">
      <c r="A55" s="51" t="s">
        <v>125</v>
      </c>
      <c r="B55" s="51" t="s">
        <v>126</v>
      </c>
      <c r="C55" s="51" t="s">
        <v>8</v>
      </c>
      <c r="D55" s="51" t="s">
        <v>18</v>
      </c>
      <c r="E55" s="51" t="s">
        <v>10</v>
      </c>
      <c r="F55" s="51" t="s">
        <v>15</v>
      </c>
      <c r="G55" s="53">
        <v>5</v>
      </c>
      <c r="H55" s="53">
        <v>5</v>
      </c>
      <c r="I55" s="53">
        <v>3</v>
      </c>
      <c r="J55" s="53">
        <v>4</v>
      </c>
      <c r="K55" s="53">
        <v>4</v>
      </c>
      <c r="L55" s="53">
        <v>4</v>
      </c>
      <c r="M55" s="53">
        <v>4</v>
      </c>
      <c r="N55" s="53">
        <v>3</v>
      </c>
      <c r="O55" s="53">
        <v>5</v>
      </c>
      <c r="P55" s="53">
        <v>5</v>
      </c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35">
      <c r="A56" s="51" t="s">
        <v>336</v>
      </c>
      <c r="B56" s="51" t="s">
        <v>335</v>
      </c>
      <c r="C56" s="51" t="s">
        <v>8</v>
      </c>
      <c r="D56" s="51" t="s">
        <v>9</v>
      </c>
      <c r="E56" s="51" t="s">
        <v>14</v>
      </c>
      <c r="F56" s="51" t="s">
        <v>15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4</v>
      </c>
      <c r="M56" s="10">
        <v>4</v>
      </c>
      <c r="N56" s="10">
        <v>5</v>
      </c>
      <c r="O56" s="10">
        <v>4</v>
      </c>
      <c r="P56" s="10">
        <v>5</v>
      </c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35">
      <c r="A57" s="51" t="s">
        <v>127</v>
      </c>
      <c r="B57" s="51" t="s">
        <v>128</v>
      </c>
      <c r="C57" s="51" t="s">
        <v>8</v>
      </c>
      <c r="D57" s="51" t="s">
        <v>9</v>
      </c>
      <c r="E57" s="51" t="s">
        <v>14</v>
      </c>
      <c r="F57" s="51" t="s">
        <v>23</v>
      </c>
      <c r="G57" s="53">
        <v>4</v>
      </c>
      <c r="H57" s="53">
        <v>4</v>
      </c>
      <c r="I57" s="53">
        <v>3</v>
      </c>
      <c r="J57" s="53">
        <v>4</v>
      </c>
      <c r="K57" s="53">
        <v>4</v>
      </c>
      <c r="L57" s="53">
        <v>4</v>
      </c>
      <c r="M57" s="53">
        <v>3</v>
      </c>
      <c r="N57" s="53">
        <v>5</v>
      </c>
      <c r="O57" s="53">
        <v>4</v>
      </c>
      <c r="P57" s="53">
        <v>3</v>
      </c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35">
      <c r="A58" s="51" t="s">
        <v>129</v>
      </c>
      <c r="B58" s="51" t="s">
        <v>130</v>
      </c>
      <c r="C58" s="51" t="s">
        <v>8</v>
      </c>
      <c r="D58" s="51" t="s">
        <v>37</v>
      </c>
      <c r="E58" s="51" t="s">
        <v>10</v>
      </c>
      <c r="F58" s="51" t="s">
        <v>30</v>
      </c>
      <c r="G58" s="53">
        <v>3</v>
      </c>
      <c r="H58" s="53">
        <v>4</v>
      </c>
      <c r="I58" s="53">
        <v>4</v>
      </c>
      <c r="J58" s="53">
        <v>5</v>
      </c>
      <c r="K58" s="53">
        <v>3</v>
      </c>
      <c r="L58" s="53">
        <v>5</v>
      </c>
      <c r="M58" s="53">
        <v>5</v>
      </c>
      <c r="N58" s="53">
        <v>5</v>
      </c>
      <c r="O58" s="53">
        <v>3</v>
      </c>
      <c r="P58" s="53">
        <v>5</v>
      </c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35">
      <c r="A59" s="51" t="s">
        <v>131</v>
      </c>
      <c r="B59" s="51" t="s">
        <v>132</v>
      </c>
      <c r="C59" s="51" t="s">
        <v>8</v>
      </c>
      <c r="D59" s="51" t="s">
        <v>37</v>
      </c>
      <c r="E59" s="51" t="s">
        <v>29</v>
      </c>
      <c r="F59" s="51" t="s">
        <v>23</v>
      </c>
      <c r="G59" s="53">
        <v>3</v>
      </c>
      <c r="H59" s="53">
        <v>3</v>
      </c>
      <c r="I59" s="53">
        <v>3</v>
      </c>
      <c r="J59" s="53">
        <v>3</v>
      </c>
      <c r="K59" s="53">
        <v>3</v>
      </c>
      <c r="L59" s="53">
        <v>3</v>
      </c>
      <c r="M59" s="53">
        <v>3</v>
      </c>
      <c r="N59" s="53">
        <v>4</v>
      </c>
      <c r="O59" s="53">
        <v>3</v>
      </c>
      <c r="P59" s="53">
        <v>4</v>
      </c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35">
      <c r="A60" s="51" t="s">
        <v>133</v>
      </c>
      <c r="B60" s="51" t="s">
        <v>134</v>
      </c>
      <c r="C60" s="51" t="s">
        <v>26</v>
      </c>
      <c r="D60" s="51" t="s">
        <v>37</v>
      </c>
      <c r="E60" s="51" t="s">
        <v>29</v>
      </c>
      <c r="F60" s="51" t="s">
        <v>11</v>
      </c>
      <c r="G60" s="53">
        <v>3</v>
      </c>
      <c r="H60" s="53">
        <v>3</v>
      </c>
      <c r="I60" s="53">
        <v>4</v>
      </c>
      <c r="J60" s="53">
        <v>3</v>
      </c>
      <c r="K60" s="53">
        <v>5</v>
      </c>
      <c r="L60" s="53">
        <v>4</v>
      </c>
      <c r="M60" s="53">
        <v>5</v>
      </c>
      <c r="N60" s="53">
        <v>5</v>
      </c>
      <c r="O60" s="53">
        <v>5</v>
      </c>
      <c r="P60" s="53">
        <v>5</v>
      </c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35">
      <c r="A61" s="51" t="s">
        <v>135</v>
      </c>
      <c r="B61" s="51" t="s">
        <v>136</v>
      </c>
      <c r="C61" s="51" t="s">
        <v>8</v>
      </c>
      <c r="D61" s="51" t="s">
        <v>21</v>
      </c>
      <c r="E61" s="51" t="s">
        <v>22</v>
      </c>
      <c r="F61" s="51" t="s">
        <v>30</v>
      </c>
      <c r="G61" s="53">
        <v>5</v>
      </c>
      <c r="H61" s="53">
        <v>3</v>
      </c>
      <c r="I61" s="53">
        <v>4</v>
      </c>
      <c r="J61" s="53">
        <v>5</v>
      </c>
      <c r="K61" s="53">
        <v>4</v>
      </c>
      <c r="L61" s="53">
        <v>4</v>
      </c>
      <c r="M61" s="53">
        <v>3</v>
      </c>
      <c r="N61" s="53">
        <v>4</v>
      </c>
      <c r="O61" s="53">
        <v>5</v>
      </c>
      <c r="P61" s="53">
        <v>4</v>
      </c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s="4" customFormat="1" x14ac:dyDescent="0.35">
      <c r="A62" s="60" t="s">
        <v>151</v>
      </c>
      <c r="B62" s="60" t="s">
        <v>152</v>
      </c>
      <c r="C62" s="60" t="s">
        <v>26</v>
      </c>
      <c r="D62" s="60" t="s">
        <v>18</v>
      </c>
      <c r="E62" s="60" t="s">
        <v>29</v>
      </c>
      <c r="F62" s="60" t="s">
        <v>23</v>
      </c>
      <c r="G62" s="10">
        <v>5</v>
      </c>
      <c r="H62" s="10">
        <v>4</v>
      </c>
      <c r="I62" s="10">
        <v>5</v>
      </c>
      <c r="J62" s="10">
        <v>3</v>
      </c>
      <c r="K62" s="10">
        <v>3</v>
      </c>
      <c r="L62" s="10">
        <v>4</v>
      </c>
      <c r="M62" s="10">
        <v>5</v>
      </c>
      <c r="N62" s="10">
        <v>5</v>
      </c>
      <c r="O62" s="10">
        <v>5</v>
      </c>
      <c r="P62" s="10">
        <v>4</v>
      </c>
    </row>
    <row r="63" spans="1:26" s="4" customFormat="1" x14ac:dyDescent="0.35">
      <c r="A63" s="60" t="s">
        <v>153</v>
      </c>
      <c r="B63" s="60" t="s">
        <v>154</v>
      </c>
      <c r="C63" s="60" t="s">
        <v>26</v>
      </c>
      <c r="D63" s="60" t="s">
        <v>37</v>
      </c>
      <c r="E63" s="60" t="s">
        <v>29</v>
      </c>
      <c r="F63" s="60" t="s">
        <v>30</v>
      </c>
      <c r="G63" s="10">
        <v>5</v>
      </c>
      <c r="H63" s="10">
        <v>4</v>
      </c>
      <c r="I63" s="10">
        <v>3</v>
      </c>
      <c r="J63" s="10">
        <v>4</v>
      </c>
      <c r="K63" s="10">
        <v>4</v>
      </c>
      <c r="L63" s="10">
        <v>4</v>
      </c>
      <c r="M63" s="10">
        <v>5</v>
      </c>
      <c r="N63" s="10">
        <v>5</v>
      </c>
      <c r="O63" s="10">
        <v>3</v>
      </c>
      <c r="P63" s="10">
        <v>3</v>
      </c>
    </row>
    <row r="64" spans="1:26" s="4" customFormat="1" x14ac:dyDescent="0.35">
      <c r="A64" s="60" t="s">
        <v>155</v>
      </c>
      <c r="B64" s="60" t="s">
        <v>156</v>
      </c>
      <c r="C64" s="60" t="s">
        <v>26</v>
      </c>
      <c r="D64" s="60" t="s">
        <v>18</v>
      </c>
      <c r="E64" s="60" t="s">
        <v>29</v>
      </c>
      <c r="F64" s="60" t="s">
        <v>30</v>
      </c>
      <c r="G64" s="10">
        <v>5</v>
      </c>
      <c r="H64" s="10">
        <v>4</v>
      </c>
      <c r="I64" s="10">
        <v>5</v>
      </c>
      <c r="J64" s="10">
        <v>4</v>
      </c>
      <c r="K64" s="10">
        <v>4</v>
      </c>
      <c r="L64" s="10">
        <v>4</v>
      </c>
      <c r="M64" s="10">
        <v>4</v>
      </c>
      <c r="N64" s="10">
        <v>5</v>
      </c>
      <c r="O64" s="10">
        <v>4</v>
      </c>
      <c r="P64" s="10">
        <v>5</v>
      </c>
    </row>
    <row r="65" spans="1:16" s="4" customFormat="1" x14ac:dyDescent="0.35">
      <c r="A65" s="60" t="s">
        <v>157</v>
      </c>
      <c r="B65" s="60" t="s">
        <v>158</v>
      </c>
      <c r="C65" s="60" t="s">
        <v>26</v>
      </c>
      <c r="D65" s="60" t="s">
        <v>18</v>
      </c>
      <c r="E65" s="60" t="s">
        <v>29</v>
      </c>
      <c r="F65" s="60" t="s">
        <v>30</v>
      </c>
      <c r="G65" s="10">
        <v>5</v>
      </c>
      <c r="H65" s="10">
        <v>5</v>
      </c>
      <c r="I65" s="10">
        <v>5</v>
      </c>
      <c r="J65" s="10">
        <v>5</v>
      </c>
      <c r="K65" s="10">
        <v>5</v>
      </c>
      <c r="L65" s="10">
        <v>5</v>
      </c>
      <c r="M65" s="10">
        <v>5</v>
      </c>
      <c r="N65" s="10">
        <v>5</v>
      </c>
      <c r="O65" s="10">
        <v>5</v>
      </c>
      <c r="P65" s="10">
        <v>5</v>
      </c>
    </row>
    <row r="66" spans="1:16" s="3" customFormat="1" x14ac:dyDescent="0.35">
      <c r="A66" s="61" t="s">
        <v>184</v>
      </c>
      <c r="B66" s="61" t="s">
        <v>185</v>
      </c>
      <c r="C66" s="61" t="s">
        <v>26</v>
      </c>
      <c r="D66" s="61" t="s">
        <v>37</v>
      </c>
      <c r="E66" s="61" t="s">
        <v>29</v>
      </c>
      <c r="F66" s="61" t="s">
        <v>11</v>
      </c>
      <c r="G66" s="53">
        <v>5</v>
      </c>
      <c r="H66" s="53">
        <v>5</v>
      </c>
      <c r="I66" s="53">
        <v>5</v>
      </c>
      <c r="J66" s="53">
        <v>5</v>
      </c>
      <c r="K66" s="53">
        <v>5</v>
      </c>
      <c r="L66" s="53">
        <v>5</v>
      </c>
      <c r="M66" s="53">
        <v>5</v>
      </c>
      <c r="N66" s="53">
        <v>5</v>
      </c>
      <c r="O66" s="53">
        <v>5</v>
      </c>
      <c r="P66" s="53">
        <v>5</v>
      </c>
    </row>
    <row r="67" spans="1:16" s="3" customFormat="1" x14ac:dyDescent="0.35">
      <c r="A67" s="61" t="s">
        <v>186</v>
      </c>
      <c r="B67" s="61" t="s">
        <v>187</v>
      </c>
      <c r="C67" s="61" t="s">
        <v>26</v>
      </c>
      <c r="D67" s="61" t="s">
        <v>18</v>
      </c>
      <c r="E67" s="61" t="s">
        <v>29</v>
      </c>
      <c r="F67" s="61" t="s">
        <v>23</v>
      </c>
      <c r="G67" s="53">
        <v>3</v>
      </c>
      <c r="H67" s="53">
        <v>4</v>
      </c>
      <c r="I67" s="53">
        <v>3</v>
      </c>
      <c r="J67" s="53">
        <v>4</v>
      </c>
      <c r="K67" s="53">
        <v>3</v>
      </c>
      <c r="L67" s="53">
        <v>4</v>
      </c>
      <c r="M67" s="53">
        <v>3</v>
      </c>
      <c r="N67" s="53">
        <v>4</v>
      </c>
      <c r="O67" s="53">
        <v>4</v>
      </c>
      <c r="P67" s="53">
        <v>5</v>
      </c>
    </row>
    <row r="68" spans="1:16" s="3" customFormat="1" x14ac:dyDescent="0.35">
      <c r="A68" s="61" t="s">
        <v>188</v>
      </c>
      <c r="B68" s="61" t="s">
        <v>189</v>
      </c>
      <c r="C68" s="61" t="s">
        <v>26</v>
      </c>
      <c r="D68" s="61" t="s">
        <v>18</v>
      </c>
      <c r="E68" s="61" t="s">
        <v>29</v>
      </c>
      <c r="F68" s="61" t="s">
        <v>30</v>
      </c>
      <c r="G68" s="53">
        <v>4</v>
      </c>
      <c r="H68" s="53">
        <v>5</v>
      </c>
      <c r="I68" s="53">
        <v>5</v>
      </c>
      <c r="J68" s="53">
        <v>4</v>
      </c>
      <c r="K68" s="53">
        <v>5</v>
      </c>
      <c r="L68" s="53">
        <v>4</v>
      </c>
      <c r="M68" s="53">
        <v>4</v>
      </c>
      <c r="N68" s="53">
        <v>4</v>
      </c>
      <c r="O68" s="53">
        <v>5</v>
      </c>
      <c r="P68" s="53">
        <v>4</v>
      </c>
    </row>
    <row r="69" spans="1:16" s="3" customFormat="1" x14ac:dyDescent="0.35">
      <c r="A69" s="61" t="s">
        <v>190</v>
      </c>
      <c r="B69" s="61" t="s">
        <v>191</v>
      </c>
      <c r="C69" s="61" t="s">
        <v>26</v>
      </c>
      <c r="D69" s="61" t="s">
        <v>9</v>
      </c>
      <c r="E69" s="61" t="s">
        <v>29</v>
      </c>
      <c r="F69" s="61" t="s">
        <v>23</v>
      </c>
      <c r="G69" s="53">
        <v>4</v>
      </c>
      <c r="H69" s="53">
        <v>5</v>
      </c>
      <c r="I69" s="53">
        <v>5</v>
      </c>
      <c r="J69" s="53">
        <v>4</v>
      </c>
      <c r="K69" s="53">
        <v>4</v>
      </c>
      <c r="L69" s="53">
        <v>5</v>
      </c>
      <c r="M69" s="53">
        <v>5</v>
      </c>
      <c r="N69" s="53">
        <v>4</v>
      </c>
      <c r="O69" s="53">
        <v>5</v>
      </c>
      <c r="P69" s="53">
        <v>5</v>
      </c>
    </row>
    <row r="70" spans="1:16" s="3" customFormat="1" x14ac:dyDescent="0.35">
      <c r="A70" s="61" t="s">
        <v>192</v>
      </c>
      <c r="B70" s="61" t="s">
        <v>193</v>
      </c>
      <c r="C70" s="61" t="s">
        <v>26</v>
      </c>
      <c r="D70" s="61" t="s">
        <v>37</v>
      </c>
      <c r="E70" s="61" t="s">
        <v>29</v>
      </c>
      <c r="F70" s="61" t="s">
        <v>11</v>
      </c>
      <c r="G70" s="53">
        <v>4</v>
      </c>
      <c r="H70" s="53">
        <v>3</v>
      </c>
      <c r="I70" s="53">
        <v>4</v>
      </c>
      <c r="J70" s="53">
        <v>4</v>
      </c>
      <c r="K70" s="53">
        <v>4</v>
      </c>
      <c r="L70" s="53">
        <v>3</v>
      </c>
      <c r="M70" s="53">
        <v>4</v>
      </c>
      <c r="N70" s="53">
        <v>3</v>
      </c>
      <c r="O70" s="53">
        <v>3</v>
      </c>
      <c r="P70" s="53">
        <v>3</v>
      </c>
    </row>
    <row r="71" spans="1:16" s="3" customFormat="1" x14ac:dyDescent="0.35">
      <c r="A71" s="61" t="s">
        <v>194</v>
      </c>
      <c r="B71" s="61" t="s">
        <v>195</v>
      </c>
      <c r="C71" s="61" t="s">
        <v>8</v>
      </c>
      <c r="D71" s="61" t="s">
        <v>37</v>
      </c>
      <c r="E71" s="61" t="s">
        <v>29</v>
      </c>
      <c r="F71" s="61" t="s">
        <v>15</v>
      </c>
      <c r="G71" s="53">
        <v>4</v>
      </c>
      <c r="H71" s="53">
        <v>4</v>
      </c>
      <c r="I71" s="53">
        <v>3</v>
      </c>
      <c r="J71" s="53">
        <v>3</v>
      </c>
      <c r="K71" s="53">
        <v>4</v>
      </c>
      <c r="L71" s="53">
        <v>4</v>
      </c>
      <c r="M71" s="53">
        <v>4</v>
      </c>
      <c r="N71" s="53">
        <v>3</v>
      </c>
      <c r="O71" s="53">
        <v>4</v>
      </c>
      <c r="P71" s="53">
        <v>4</v>
      </c>
    </row>
    <row r="72" spans="1:16" s="3" customFormat="1" x14ac:dyDescent="0.35">
      <c r="A72" s="61" t="s">
        <v>180</v>
      </c>
      <c r="B72" s="61" t="s">
        <v>181</v>
      </c>
      <c r="C72" s="61" t="s">
        <v>26</v>
      </c>
      <c r="D72" s="61" t="s">
        <v>18</v>
      </c>
      <c r="E72" s="61" t="s">
        <v>14</v>
      </c>
      <c r="F72" s="61" t="s">
        <v>30</v>
      </c>
      <c r="G72" s="53">
        <v>4</v>
      </c>
      <c r="H72" s="53">
        <v>4</v>
      </c>
      <c r="I72" s="53">
        <v>3</v>
      </c>
      <c r="J72" s="53">
        <v>3</v>
      </c>
      <c r="K72" s="53">
        <v>3</v>
      </c>
      <c r="L72" s="53">
        <v>5</v>
      </c>
      <c r="M72" s="53">
        <v>5</v>
      </c>
      <c r="N72" s="53">
        <v>4</v>
      </c>
      <c r="O72" s="53">
        <v>4</v>
      </c>
      <c r="P72" s="53">
        <v>5</v>
      </c>
    </row>
    <row r="73" spans="1:16" s="3" customFormat="1" x14ac:dyDescent="0.35">
      <c r="A73" s="61" t="s">
        <v>182</v>
      </c>
      <c r="B73" s="61" t="s">
        <v>183</v>
      </c>
      <c r="C73" s="61" t="s">
        <v>26</v>
      </c>
      <c r="D73" s="61" t="s">
        <v>37</v>
      </c>
      <c r="E73" s="61" t="s">
        <v>29</v>
      </c>
      <c r="F73" s="61" t="s">
        <v>30</v>
      </c>
      <c r="G73" s="53">
        <v>5</v>
      </c>
      <c r="H73" s="53">
        <v>5</v>
      </c>
      <c r="I73" s="53">
        <v>5</v>
      </c>
      <c r="J73" s="53">
        <v>5</v>
      </c>
      <c r="K73" s="53">
        <v>4</v>
      </c>
      <c r="L73" s="53">
        <v>5</v>
      </c>
      <c r="M73" s="53">
        <v>5</v>
      </c>
      <c r="N73" s="53">
        <v>5</v>
      </c>
      <c r="O73" s="53">
        <v>4</v>
      </c>
      <c r="P73" s="53">
        <v>4</v>
      </c>
    </row>
    <row r="74" spans="1:16" s="3" customFormat="1" x14ac:dyDescent="0.35">
      <c r="A74" s="61" t="s">
        <v>209</v>
      </c>
      <c r="B74" s="61" t="s">
        <v>196</v>
      </c>
      <c r="C74" s="61" t="s">
        <v>8</v>
      </c>
      <c r="D74" s="61" t="s">
        <v>18</v>
      </c>
      <c r="E74" s="61" t="s">
        <v>22</v>
      </c>
      <c r="F74" s="61" t="s">
        <v>11</v>
      </c>
      <c r="G74" s="53">
        <v>4</v>
      </c>
      <c r="H74" s="53">
        <v>4</v>
      </c>
      <c r="I74" s="53">
        <v>4</v>
      </c>
      <c r="J74" s="53">
        <v>4</v>
      </c>
      <c r="K74" s="53">
        <v>4</v>
      </c>
      <c r="L74" s="53">
        <v>4</v>
      </c>
      <c r="M74" s="53">
        <v>5</v>
      </c>
      <c r="N74" s="53">
        <v>5</v>
      </c>
      <c r="O74" s="53">
        <v>4</v>
      </c>
      <c r="P74" s="53">
        <v>5</v>
      </c>
    </row>
    <row r="75" spans="1:16" s="3" customFormat="1" x14ac:dyDescent="0.35">
      <c r="A75" s="61" t="s">
        <v>197</v>
      </c>
      <c r="B75" s="61" t="s">
        <v>198</v>
      </c>
      <c r="C75" s="61" t="s">
        <v>8</v>
      </c>
      <c r="D75" s="61" t="s">
        <v>37</v>
      </c>
      <c r="E75" s="61" t="s">
        <v>29</v>
      </c>
      <c r="F75" s="61" t="s">
        <v>11</v>
      </c>
      <c r="G75" s="53">
        <v>4</v>
      </c>
      <c r="H75" s="53">
        <v>5</v>
      </c>
      <c r="I75" s="53">
        <v>5</v>
      </c>
      <c r="J75" s="53">
        <v>4</v>
      </c>
      <c r="K75" s="53">
        <v>5</v>
      </c>
      <c r="L75" s="53">
        <v>5</v>
      </c>
      <c r="M75" s="53">
        <v>4</v>
      </c>
      <c r="N75" s="53">
        <v>4</v>
      </c>
      <c r="O75" s="53">
        <v>4</v>
      </c>
      <c r="P75" s="53">
        <v>5</v>
      </c>
    </row>
    <row r="76" spans="1:16" s="3" customFormat="1" x14ac:dyDescent="0.35">
      <c r="A76" s="61" t="s">
        <v>199</v>
      </c>
      <c r="B76" s="61" t="s">
        <v>200</v>
      </c>
      <c r="C76" s="61" t="s">
        <v>8</v>
      </c>
      <c r="D76" s="61" t="s">
        <v>37</v>
      </c>
      <c r="E76" s="61" t="s">
        <v>29</v>
      </c>
      <c r="F76" s="61" t="s">
        <v>23</v>
      </c>
      <c r="G76" s="53">
        <v>5</v>
      </c>
      <c r="H76" s="53">
        <v>3</v>
      </c>
      <c r="I76" s="53">
        <v>3</v>
      </c>
      <c r="J76" s="53">
        <v>3</v>
      </c>
      <c r="K76" s="53">
        <v>3</v>
      </c>
      <c r="L76" s="53">
        <v>4</v>
      </c>
      <c r="M76" s="53">
        <v>4</v>
      </c>
      <c r="N76" s="53">
        <v>3</v>
      </c>
      <c r="O76" s="53">
        <v>4</v>
      </c>
      <c r="P76" s="53">
        <v>3</v>
      </c>
    </row>
    <row r="77" spans="1:16" s="3" customFormat="1" x14ac:dyDescent="0.35">
      <c r="A77" s="61" t="s">
        <v>201</v>
      </c>
      <c r="B77" s="61" t="s">
        <v>211</v>
      </c>
      <c r="C77" s="61" t="s">
        <v>8</v>
      </c>
      <c r="D77" s="61" t="s">
        <v>37</v>
      </c>
      <c r="E77" s="61" t="s">
        <v>29</v>
      </c>
      <c r="F77" s="61" t="s">
        <v>11</v>
      </c>
      <c r="G77" s="53">
        <v>5</v>
      </c>
      <c r="H77" s="53">
        <v>5</v>
      </c>
      <c r="I77" s="53">
        <v>5</v>
      </c>
      <c r="J77" s="53">
        <v>5</v>
      </c>
      <c r="K77" s="53">
        <v>5</v>
      </c>
      <c r="L77" s="53">
        <v>5</v>
      </c>
      <c r="M77" s="53">
        <v>5</v>
      </c>
      <c r="N77" s="53">
        <v>5</v>
      </c>
      <c r="O77" s="53">
        <v>5</v>
      </c>
      <c r="P77" s="53">
        <v>5</v>
      </c>
    </row>
    <row r="78" spans="1:16" s="3" customFormat="1" x14ac:dyDescent="0.35">
      <c r="A78" s="61" t="s">
        <v>202</v>
      </c>
      <c r="B78" s="61" t="s">
        <v>210</v>
      </c>
      <c r="C78" s="61" t="s">
        <v>8</v>
      </c>
      <c r="D78" s="61" t="s">
        <v>37</v>
      </c>
      <c r="E78" s="61" t="s">
        <v>29</v>
      </c>
      <c r="F78" s="61" t="s">
        <v>11</v>
      </c>
      <c r="G78" s="53">
        <v>5</v>
      </c>
      <c r="H78" s="53">
        <v>5</v>
      </c>
      <c r="I78" s="53">
        <v>5</v>
      </c>
      <c r="J78" s="53">
        <v>5</v>
      </c>
      <c r="K78" s="53">
        <v>5</v>
      </c>
      <c r="L78" s="53">
        <v>5</v>
      </c>
      <c r="M78" s="53">
        <v>5</v>
      </c>
      <c r="N78" s="53">
        <v>5</v>
      </c>
      <c r="O78" s="53">
        <v>4</v>
      </c>
      <c r="P78" s="53">
        <v>4</v>
      </c>
    </row>
    <row r="79" spans="1:16" s="3" customFormat="1" x14ac:dyDescent="0.35">
      <c r="A79" s="61" t="s">
        <v>203</v>
      </c>
      <c r="B79" s="61" t="s">
        <v>204</v>
      </c>
      <c r="C79" s="61" t="s">
        <v>26</v>
      </c>
      <c r="D79" s="61" t="s">
        <v>18</v>
      </c>
      <c r="E79" s="61" t="s">
        <v>14</v>
      </c>
      <c r="F79" s="61" t="s">
        <v>23</v>
      </c>
      <c r="G79" s="53">
        <v>4</v>
      </c>
      <c r="H79" s="53">
        <v>4</v>
      </c>
      <c r="I79" s="53">
        <v>4</v>
      </c>
      <c r="J79" s="53">
        <v>4</v>
      </c>
      <c r="K79" s="53">
        <v>3</v>
      </c>
      <c r="L79" s="53">
        <v>3</v>
      </c>
      <c r="M79" s="53">
        <v>4</v>
      </c>
      <c r="N79" s="53">
        <v>4</v>
      </c>
      <c r="O79" s="53">
        <v>4</v>
      </c>
      <c r="P79" s="53">
        <v>3</v>
      </c>
    </row>
    <row r="80" spans="1:16" s="3" customFormat="1" x14ac:dyDescent="0.35">
      <c r="A80" s="61" t="s">
        <v>205</v>
      </c>
      <c r="B80" s="61" t="s">
        <v>206</v>
      </c>
      <c r="C80" s="61" t="s">
        <v>26</v>
      </c>
      <c r="D80" s="61" t="s">
        <v>37</v>
      </c>
      <c r="E80" s="61" t="s">
        <v>29</v>
      </c>
      <c r="F80" s="61" t="s">
        <v>15</v>
      </c>
      <c r="G80" s="53">
        <v>5</v>
      </c>
      <c r="H80" s="53">
        <v>5</v>
      </c>
      <c r="I80" s="53">
        <v>5</v>
      </c>
      <c r="J80" s="53">
        <v>5</v>
      </c>
      <c r="K80" s="53">
        <v>5</v>
      </c>
      <c r="L80" s="53">
        <v>5</v>
      </c>
      <c r="M80" s="53">
        <v>4</v>
      </c>
      <c r="N80" s="53">
        <v>5</v>
      </c>
      <c r="O80" s="53">
        <v>5</v>
      </c>
      <c r="P80" s="53">
        <v>5</v>
      </c>
    </row>
    <row r="81" spans="1:16" s="3" customFormat="1" x14ac:dyDescent="0.35">
      <c r="A81" s="61" t="s">
        <v>207</v>
      </c>
      <c r="B81" s="61" t="s">
        <v>208</v>
      </c>
      <c r="C81" s="61" t="s">
        <v>26</v>
      </c>
      <c r="D81" s="61" t="s">
        <v>18</v>
      </c>
      <c r="E81" s="61" t="s">
        <v>10</v>
      </c>
      <c r="F81" s="61" t="s">
        <v>30</v>
      </c>
      <c r="G81" s="53">
        <v>4</v>
      </c>
      <c r="H81" s="53">
        <v>5</v>
      </c>
      <c r="I81" s="53">
        <v>4</v>
      </c>
      <c r="J81" s="53">
        <v>5</v>
      </c>
      <c r="K81" s="53">
        <v>5</v>
      </c>
      <c r="L81" s="53">
        <v>3</v>
      </c>
      <c r="M81" s="53">
        <v>5</v>
      </c>
      <c r="N81" s="53">
        <v>4</v>
      </c>
      <c r="O81" s="53">
        <v>5</v>
      </c>
      <c r="P81" s="5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642EB-722A-48BF-9B68-1FE3B2A5B1FA}">
  <dimension ref="A1:Z82"/>
  <sheetViews>
    <sheetView zoomScale="63" zoomScaleNormal="63" workbookViewId="0">
      <selection activeCell="P21" sqref="P21"/>
    </sheetView>
  </sheetViews>
  <sheetFormatPr defaultRowHeight="14.5" x14ac:dyDescent="0.35"/>
  <cols>
    <col min="1" max="1" width="28.1796875" bestFit="1" customWidth="1"/>
    <col min="2" max="2" width="24.7265625" bestFit="1" customWidth="1"/>
    <col min="3" max="3" width="11.81640625" bestFit="1" customWidth="1"/>
    <col min="4" max="4" width="11.7265625" bestFit="1" customWidth="1"/>
    <col min="5" max="5" width="17.7265625" bestFit="1" customWidth="1"/>
    <col min="6" max="6" width="24.36328125" bestFit="1" customWidth="1"/>
    <col min="7" max="7" width="27.1796875" customWidth="1"/>
    <col min="8" max="8" width="18.6328125" bestFit="1" customWidth="1"/>
    <col min="9" max="9" width="21.08984375" bestFit="1" customWidth="1"/>
    <col min="10" max="10" width="20.90625" bestFit="1" customWidth="1"/>
    <col min="11" max="11" width="22.453125" bestFit="1" customWidth="1"/>
    <col min="12" max="12" width="28.90625" bestFit="1" customWidth="1"/>
    <col min="13" max="13" width="25.453125" bestFit="1" customWidth="1"/>
    <col min="14" max="14" width="29.81640625" bestFit="1" customWidth="1"/>
    <col min="15" max="15" width="25.26953125" bestFit="1" customWidth="1"/>
    <col min="16" max="16" width="18.1796875" bestFit="1" customWidth="1"/>
    <col min="17" max="17" width="22.7265625" bestFit="1" customWidth="1"/>
    <col min="18" max="18" width="19.08984375" bestFit="1" customWidth="1"/>
    <col min="19" max="19" width="21.08984375" bestFit="1" customWidth="1"/>
    <col min="20" max="20" width="20.90625" bestFit="1" customWidth="1"/>
    <col min="21" max="21" width="22.453125" bestFit="1" customWidth="1"/>
    <col min="22" max="22" width="28.90625" bestFit="1" customWidth="1"/>
    <col min="23" max="23" width="25.453125" bestFit="1" customWidth="1"/>
    <col min="24" max="24" width="29.81640625" bestFit="1" customWidth="1"/>
    <col min="25" max="25" width="25.26953125" bestFit="1" customWidth="1"/>
    <col min="26" max="26" width="18.1796875" bestFit="1" customWidth="1"/>
  </cols>
  <sheetData>
    <row r="1" spans="1:26" ht="26" customHeigh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23" t="s">
        <v>138</v>
      </c>
      <c r="H1" s="24" t="s">
        <v>139</v>
      </c>
      <c r="I1" s="24" t="s">
        <v>140</v>
      </c>
      <c r="J1" s="23" t="s">
        <v>141</v>
      </c>
      <c r="K1" s="23" t="s">
        <v>142</v>
      </c>
      <c r="L1" s="23" t="s">
        <v>143</v>
      </c>
      <c r="M1" s="23" t="s">
        <v>144</v>
      </c>
      <c r="N1" s="23" t="s">
        <v>145</v>
      </c>
      <c r="O1" s="23" t="s">
        <v>146</v>
      </c>
      <c r="P1" s="23" t="s">
        <v>147</v>
      </c>
      <c r="Q1" s="2"/>
      <c r="T1" s="1"/>
      <c r="U1" s="1"/>
      <c r="V1" s="1"/>
      <c r="W1" s="1"/>
      <c r="X1" s="1"/>
      <c r="Y1" s="1"/>
      <c r="Z1" s="1"/>
    </row>
    <row r="2" spans="1:26" x14ac:dyDescent="0.35">
      <c r="A2" s="51" t="s">
        <v>6</v>
      </c>
      <c r="B2" s="51" t="s">
        <v>7</v>
      </c>
      <c r="C2" s="51" t="s">
        <v>8</v>
      </c>
      <c r="D2" s="51" t="s">
        <v>9</v>
      </c>
      <c r="E2" s="51" t="s">
        <v>10</v>
      </c>
      <c r="F2" s="51" t="s">
        <v>11</v>
      </c>
      <c r="G2" s="50">
        <v>4</v>
      </c>
      <c r="H2" s="50">
        <v>5</v>
      </c>
      <c r="I2" s="50">
        <v>4</v>
      </c>
      <c r="J2" s="50">
        <v>4</v>
      </c>
      <c r="K2" s="50">
        <v>4</v>
      </c>
      <c r="L2" s="50">
        <v>4</v>
      </c>
      <c r="M2" s="50">
        <v>5</v>
      </c>
      <c r="N2" s="50">
        <v>4</v>
      </c>
      <c r="O2" s="50">
        <v>4</v>
      </c>
      <c r="P2" s="50">
        <v>5</v>
      </c>
    </row>
    <row r="3" spans="1:26" x14ac:dyDescent="0.35">
      <c r="A3" s="51" t="s">
        <v>12</v>
      </c>
      <c r="B3" s="51" t="s">
        <v>13</v>
      </c>
      <c r="C3" s="51" t="s">
        <v>8</v>
      </c>
      <c r="D3" s="51" t="s">
        <v>9</v>
      </c>
      <c r="E3" s="51" t="s">
        <v>14</v>
      </c>
      <c r="F3" s="51" t="s">
        <v>15</v>
      </c>
      <c r="G3" s="50">
        <v>3</v>
      </c>
      <c r="H3" s="50">
        <v>5</v>
      </c>
      <c r="I3" s="50">
        <v>5</v>
      </c>
      <c r="J3" s="50">
        <v>5</v>
      </c>
      <c r="K3" s="50">
        <v>5</v>
      </c>
      <c r="L3" s="50">
        <v>4</v>
      </c>
      <c r="M3" s="50">
        <v>4</v>
      </c>
      <c r="N3" s="50">
        <v>3</v>
      </c>
      <c r="O3" s="50">
        <v>3</v>
      </c>
      <c r="P3" s="50">
        <v>3</v>
      </c>
    </row>
    <row r="4" spans="1:26" x14ac:dyDescent="0.35">
      <c r="A4" s="51" t="s">
        <v>16</v>
      </c>
      <c r="B4" s="51" t="s">
        <v>17</v>
      </c>
      <c r="C4" s="51" t="s">
        <v>8</v>
      </c>
      <c r="D4" s="51" t="s">
        <v>18</v>
      </c>
      <c r="E4" s="51" t="s">
        <v>10</v>
      </c>
      <c r="F4" s="51" t="s">
        <v>15</v>
      </c>
      <c r="G4" s="50">
        <v>4</v>
      </c>
      <c r="H4" s="50">
        <v>4</v>
      </c>
      <c r="I4" s="50">
        <v>4</v>
      </c>
      <c r="J4" s="50">
        <v>4</v>
      </c>
      <c r="K4" s="50">
        <v>4</v>
      </c>
      <c r="L4" s="50">
        <v>4</v>
      </c>
      <c r="M4" s="50">
        <v>4</v>
      </c>
      <c r="N4" s="50">
        <v>4</v>
      </c>
      <c r="O4" s="50">
        <v>3</v>
      </c>
      <c r="P4" s="50">
        <v>4</v>
      </c>
    </row>
    <row r="5" spans="1:26" x14ac:dyDescent="0.35">
      <c r="A5" s="51" t="s">
        <v>19</v>
      </c>
      <c r="B5" s="51" t="s">
        <v>20</v>
      </c>
      <c r="C5" s="51" t="s">
        <v>8</v>
      </c>
      <c r="D5" s="51" t="s">
        <v>21</v>
      </c>
      <c r="E5" s="51" t="s">
        <v>22</v>
      </c>
      <c r="F5" s="51" t="s">
        <v>23</v>
      </c>
      <c r="G5" s="50">
        <v>5</v>
      </c>
      <c r="H5" s="50">
        <v>5</v>
      </c>
      <c r="I5" s="50">
        <v>5</v>
      </c>
      <c r="J5" s="50">
        <v>5</v>
      </c>
      <c r="K5" s="50">
        <v>5</v>
      </c>
      <c r="L5" s="50">
        <v>5</v>
      </c>
      <c r="M5" s="50">
        <v>5</v>
      </c>
      <c r="N5" s="50">
        <v>5</v>
      </c>
      <c r="O5" s="50">
        <v>5</v>
      </c>
      <c r="P5" s="50">
        <v>5</v>
      </c>
    </row>
    <row r="6" spans="1:26" x14ac:dyDescent="0.35">
      <c r="A6" s="51" t="s">
        <v>24</v>
      </c>
      <c r="B6" s="51" t="s">
        <v>25</v>
      </c>
      <c r="C6" s="51" t="s">
        <v>26</v>
      </c>
      <c r="D6" s="51" t="s">
        <v>9</v>
      </c>
      <c r="E6" s="51" t="s">
        <v>14</v>
      </c>
      <c r="F6" s="51" t="s">
        <v>15</v>
      </c>
      <c r="G6" s="50">
        <v>4</v>
      </c>
      <c r="H6" s="50">
        <v>3</v>
      </c>
      <c r="I6" s="50">
        <v>3</v>
      </c>
      <c r="J6" s="50">
        <v>3</v>
      </c>
      <c r="K6" s="50">
        <v>3</v>
      </c>
      <c r="L6" s="50">
        <v>3</v>
      </c>
      <c r="M6" s="50">
        <v>3</v>
      </c>
      <c r="N6" s="50">
        <v>3</v>
      </c>
      <c r="O6" s="50">
        <v>3</v>
      </c>
      <c r="P6" s="50">
        <v>4</v>
      </c>
    </row>
    <row r="7" spans="1:26" x14ac:dyDescent="0.35">
      <c r="A7" s="51" t="s">
        <v>27</v>
      </c>
      <c r="B7" s="51" t="s">
        <v>28</v>
      </c>
      <c r="C7" s="51" t="s">
        <v>8</v>
      </c>
      <c r="D7" s="51" t="s">
        <v>18</v>
      </c>
      <c r="E7" s="51" t="s">
        <v>29</v>
      </c>
      <c r="F7" s="51" t="s">
        <v>30</v>
      </c>
      <c r="G7" s="50">
        <v>3</v>
      </c>
      <c r="H7" s="50">
        <v>4</v>
      </c>
      <c r="I7" s="50">
        <v>3</v>
      </c>
      <c r="J7" s="50">
        <v>3</v>
      </c>
      <c r="K7" s="50">
        <v>3</v>
      </c>
      <c r="L7" s="50">
        <v>3</v>
      </c>
      <c r="M7" s="50">
        <v>3</v>
      </c>
      <c r="N7" s="50">
        <v>4</v>
      </c>
      <c r="O7" s="50">
        <v>3</v>
      </c>
      <c r="P7" s="50">
        <v>3</v>
      </c>
    </row>
    <row r="8" spans="1:26" x14ac:dyDescent="0.35">
      <c r="A8" s="51" t="s">
        <v>31</v>
      </c>
      <c r="B8" s="51" t="s">
        <v>32</v>
      </c>
      <c r="C8" s="51" t="s">
        <v>8</v>
      </c>
      <c r="D8" s="51" t="s">
        <v>18</v>
      </c>
      <c r="E8" s="51" t="s">
        <v>22</v>
      </c>
      <c r="F8" s="51" t="s">
        <v>15</v>
      </c>
      <c r="G8" s="50">
        <v>5</v>
      </c>
      <c r="H8" s="50">
        <v>5</v>
      </c>
      <c r="I8" s="50">
        <v>5</v>
      </c>
      <c r="J8" s="50">
        <v>5</v>
      </c>
      <c r="K8" s="50">
        <v>5</v>
      </c>
      <c r="L8" s="50">
        <v>5</v>
      </c>
      <c r="M8" s="50">
        <v>5</v>
      </c>
      <c r="N8" s="50">
        <v>5</v>
      </c>
      <c r="O8" s="50">
        <v>5</v>
      </c>
      <c r="P8" s="50">
        <v>5</v>
      </c>
    </row>
    <row r="9" spans="1:26" x14ac:dyDescent="0.35">
      <c r="A9" s="51" t="s">
        <v>33</v>
      </c>
      <c r="B9" s="51" t="s">
        <v>34</v>
      </c>
      <c r="C9" s="51" t="s">
        <v>8</v>
      </c>
      <c r="D9" s="51" t="s">
        <v>18</v>
      </c>
      <c r="E9" s="51" t="s">
        <v>29</v>
      </c>
      <c r="F9" s="51" t="s">
        <v>30</v>
      </c>
      <c r="G9" s="50">
        <v>5</v>
      </c>
      <c r="H9" s="50">
        <v>5</v>
      </c>
      <c r="I9" s="50">
        <v>5</v>
      </c>
      <c r="J9" s="50">
        <v>5</v>
      </c>
      <c r="K9" s="50">
        <v>5</v>
      </c>
      <c r="L9" s="50">
        <v>4</v>
      </c>
      <c r="M9" s="50">
        <v>4</v>
      </c>
      <c r="N9" s="50">
        <v>4</v>
      </c>
      <c r="O9" s="50">
        <v>5</v>
      </c>
      <c r="P9" s="50">
        <v>5</v>
      </c>
    </row>
    <row r="10" spans="1:26" x14ac:dyDescent="0.35">
      <c r="A10" s="51" t="s">
        <v>35</v>
      </c>
      <c r="B10" s="51" t="s">
        <v>36</v>
      </c>
      <c r="C10" s="51" t="s">
        <v>8</v>
      </c>
      <c r="D10" s="51" t="s">
        <v>37</v>
      </c>
      <c r="E10" s="51" t="s">
        <v>29</v>
      </c>
      <c r="F10" s="51" t="s">
        <v>23</v>
      </c>
      <c r="G10" s="50">
        <v>4</v>
      </c>
      <c r="H10" s="50">
        <v>4</v>
      </c>
      <c r="I10" s="50">
        <v>4</v>
      </c>
      <c r="J10" s="50">
        <v>4</v>
      </c>
      <c r="K10" s="50">
        <v>4</v>
      </c>
      <c r="L10" s="50">
        <v>4</v>
      </c>
      <c r="M10" s="50">
        <v>4</v>
      </c>
      <c r="N10" s="50">
        <v>4</v>
      </c>
      <c r="O10" s="50">
        <v>4</v>
      </c>
      <c r="P10" s="50">
        <v>4</v>
      </c>
    </row>
    <row r="11" spans="1:26" x14ac:dyDescent="0.35">
      <c r="A11" s="51" t="s">
        <v>38</v>
      </c>
      <c r="B11" s="51" t="s">
        <v>39</v>
      </c>
      <c r="C11" s="51" t="s">
        <v>26</v>
      </c>
      <c r="D11" s="51" t="s">
        <v>18</v>
      </c>
      <c r="E11" s="51" t="s">
        <v>29</v>
      </c>
      <c r="F11" s="51" t="s">
        <v>30</v>
      </c>
      <c r="G11" s="50">
        <v>4</v>
      </c>
      <c r="H11" s="50">
        <v>4</v>
      </c>
      <c r="I11" s="50">
        <v>4</v>
      </c>
      <c r="J11" s="50">
        <v>4</v>
      </c>
      <c r="K11" s="50">
        <v>4</v>
      </c>
      <c r="L11" s="50">
        <v>4</v>
      </c>
      <c r="M11" s="50">
        <v>3</v>
      </c>
      <c r="N11" s="50">
        <v>3</v>
      </c>
      <c r="O11" s="50">
        <v>3</v>
      </c>
      <c r="P11" s="50">
        <v>4</v>
      </c>
    </row>
    <row r="12" spans="1:26" x14ac:dyDescent="0.35">
      <c r="A12" s="51" t="s">
        <v>40</v>
      </c>
      <c r="B12" s="51" t="s">
        <v>41</v>
      </c>
      <c r="C12" s="51" t="s">
        <v>8</v>
      </c>
      <c r="D12" s="51" t="s">
        <v>37</v>
      </c>
      <c r="E12" s="51" t="s">
        <v>29</v>
      </c>
      <c r="F12" s="51" t="s">
        <v>15</v>
      </c>
      <c r="G12" s="50">
        <v>4</v>
      </c>
      <c r="H12" s="50">
        <v>4</v>
      </c>
      <c r="I12" s="50">
        <v>4</v>
      </c>
      <c r="J12" s="50">
        <v>4</v>
      </c>
      <c r="K12" s="50">
        <v>4</v>
      </c>
      <c r="L12" s="50">
        <v>4</v>
      </c>
      <c r="M12" s="50">
        <v>3</v>
      </c>
      <c r="N12" s="50">
        <v>4</v>
      </c>
      <c r="O12" s="50">
        <v>4</v>
      </c>
      <c r="P12" s="50">
        <v>3</v>
      </c>
    </row>
    <row r="13" spans="1:26" x14ac:dyDescent="0.35">
      <c r="A13" s="51" t="s">
        <v>42</v>
      </c>
      <c r="B13" s="51" t="s">
        <v>43</v>
      </c>
      <c r="C13" s="51" t="s">
        <v>8</v>
      </c>
      <c r="D13" s="51" t="s">
        <v>18</v>
      </c>
      <c r="E13" s="51" t="s">
        <v>29</v>
      </c>
      <c r="F13" s="51" t="s">
        <v>15</v>
      </c>
      <c r="G13" s="50">
        <v>5</v>
      </c>
      <c r="H13" s="50">
        <v>5</v>
      </c>
      <c r="I13" s="50">
        <v>5</v>
      </c>
      <c r="J13" s="50">
        <v>4</v>
      </c>
      <c r="K13" s="50">
        <v>4</v>
      </c>
      <c r="L13" s="50">
        <v>5</v>
      </c>
      <c r="M13" s="50">
        <v>3</v>
      </c>
      <c r="N13" s="50">
        <v>3</v>
      </c>
      <c r="O13" s="50">
        <v>4</v>
      </c>
      <c r="P13" s="50">
        <v>4</v>
      </c>
    </row>
    <row r="14" spans="1:26" x14ac:dyDescent="0.35">
      <c r="A14" s="51" t="s">
        <v>44</v>
      </c>
      <c r="B14" s="51" t="s">
        <v>45</v>
      </c>
      <c r="C14" s="51" t="s">
        <v>8</v>
      </c>
      <c r="D14" s="51" t="s">
        <v>18</v>
      </c>
      <c r="E14" s="51" t="s">
        <v>22</v>
      </c>
      <c r="F14" s="51" t="s">
        <v>30</v>
      </c>
      <c r="G14" s="50">
        <v>3</v>
      </c>
      <c r="H14" s="50">
        <v>3</v>
      </c>
      <c r="I14" s="50">
        <v>3</v>
      </c>
      <c r="J14" s="50">
        <v>3</v>
      </c>
      <c r="K14" s="50">
        <v>3</v>
      </c>
      <c r="L14" s="50">
        <v>3</v>
      </c>
      <c r="M14" s="50">
        <v>3</v>
      </c>
      <c r="N14" s="50">
        <v>3</v>
      </c>
      <c r="O14" s="50">
        <v>3</v>
      </c>
      <c r="P14" s="50">
        <v>3</v>
      </c>
    </row>
    <row r="15" spans="1:26" x14ac:dyDescent="0.35">
      <c r="A15" s="51" t="s">
        <v>46</v>
      </c>
      <c r="B15" s="51" t="s">
        <v>47</v>
      </c>
      <c r="C15" s="51" t="s">
        <v>8</v>
      </c>
      <c r="D15" s="51" t="s">
        <v>9</v>
      </c>
      <c r="E15" s="51" t="s">
        <v>10</v>
      </c>
      <c r="F15" s="51" t="s">
        <v>30</v>
      </c>
      <c r="G15" s="50">
        <v>4</v>
      </c>
      <c r="H15" s="50">
        <v>4</v>
      </c>
      <c r="I15" s="50">
        <v>4</v>
      </c>
      <c r="J15" s="50">
        <v>4</v>
      </c>
      <c r="K15" s="50">
        <v>4</v>
      </c>
      <c r="L15" s="50">
        <v>4</v>
      </c>
      <c r="M15" s="50">
        <v>4</v>
      </c>
      <c r="N15" s="50">
        <v>4</v>
      </c>
      <c r="O15" s="50">
        <v>4</v>
      </c>
      <c r="P15" s="50">
        <v>4</v>
      </c>
    </row>
    <row r="16" spans="1:26" x14ac:dyDescent="0.35">
      <c r="A16" s="51" t="s">
        <v>48</v>
      </c>
      <c r="B16" s="51" t="s">
        <v>49</v>
      </c>
      <c r="C16" s="51" t="s">
        <v>8</v>
      </c>
      <c r="D16" s="51" t="s">
        <v>37</v>
      </c>
      <c r="E16" s="51" t="s">
        <v>29</v>
      </c>
      <c r="F16" s="51" t="s">
        <v>30</v>
      </c>
      <c r="G16" s="50">
        <v>3</v>
      </c>
      <c r="H16" s="50">
        <v>4</v>
      </c>
      <c r="I16" s="50">
        <v>4</v>
      </c>
      <c r="J16" s="50">
        <v>4</v>
      </c>
      <c r="K16" s="50">
        <v>4</v>
      </c>
      <c r="L16" s="50">
        <v>3</v>
      </c>
      <c r="M16" s="50">
        <v>3</v>
      </c>
      <c r="N16" s="50">
        <v>3</v>
      </c>
      <c r="O16" s="50">
        <v>3</v>
      </c>
      <c r="P16" s="50">
        <v>3</v>
      </c>
    </row>
    <row r="17" spans="1:16" x14ac:dyDescent="0.35">
      <c r="A17" s="51" t="s">
        <v>50</v>
      </c>
      <c r="B17" s="51" t="s">
        <v>51</v>
      </c>
      <c r="C17" s="51" t="s">
        <v>8</v>
      </c>
      <c r="D17" s="51" t="s">
        <v>37</v>
      </c>
      <c r="E17" s="51" t="s">
        <v>29</v>
      </c>
      <c r="F17" s="51" t="s">
        <v>15</v>
      </c>
      <c r="G17" s="50">
        <v>5</v>
      </c>
      <c r="H17" s="50">
        <v>4</v>
      </c>
      <c r="I17" s="50">
        <v>4</v>
      </c>
      <c r="J17" s="50">
        <v>4</v>
      </c>
      <c r="K17" s="50">
        <v>4</v>
      </c>
      <c r="L17" s="50">
        <v>4</v>
      </c>
      <c r="M17" s="50">
        <v>5</v>
      </c>
      <c r="N17" s="50">
        <v>4</v>
      </c>
      <c r="O17" s="50">
        <v>4</v>
      </c>
      <c r="P17" s="50">
        <v>5</v>
      </c>
    </row>
    <row r="18" spans="1:16" x14ac:dyDescent="0.35">
      <c r="A18" s="51" t="s">
        <v>52</v>
      </c>
      <c r="B18" s="51" t="s">
        <v>53</v>
      </c>
      <c r="C18" s="51" t="s">
        <v>8</v>
      </c>
      <c r="D18" s="51" t="s">
        <v>18</v>
      </c>
      <c r="E18" s="51" t="s">
        <v>29</v>
      </c>
      <c r="F18" s="51" t="s">
        <v>15</v>
      </c>
      <c r="G18" s="50">
        <v>5</v>
      </c>
      <c r="H18" s="50">
        <v>4</v>
      </c>
      <c r="I18" s="50">
        <v>4</v>
      </c>
      <c r="J18" s="50">
        <v>4</v>
      </c>
      <c r="K18" s="50">
        <v>4</v>
      </c>
      <c r="L18" s="50">
        <v>4</v>
      </c>
      <c r="M18" s="50">
        <v>5</v>
      </c>
      <c r="N18" s="50">
        <v>4</v>
      </c>
      <c r="O18" s="50">
        <v>4</v>
      </c>
      <c r="P18" s="50">
        <v>5</v>
      </c>
    </row>
    <row r="19" spans="1:16" x14ac:dyDescent="0.35">
      <c r="A19" s="51" t="s">
        <v>54</v>
      </c>
      <c r="B19" s="51" t="s">
        <v>55</v>
      </c>
      <c r="C19" s="51" t="s">
        <v>26</v>
      </c>
      <c r="D19" s="51" t="s">
        <v>18</v>
      </c>
      <c r="E19" s="51" t="s">
        <v>14</v>
      </c>
      <c r="F19" s="51" t="s">
        <v>23</v>
      </c>
      <c r="G19" s="50">
        <v>4</v>
      </c>
      <c r="H19" s="50">
        <v>4</v>
      </c>
      <c r="I19" s="50">
        <v>3</v>
      </c>
      <c r="J19" s="50">
        <v>3</v>
      </c>
      <c r="K19" s="50">
        <v>4</v>
      </c>
      <c r="L19" s="50">
        <v>4</v>
      </c>
      <c r="M19" s="50">
        <v>3</v>
      </c>
      <c r="N19" s="50">
        <v>3</v>
      </c>
      <c r="O19" s="50">
        <v>5</v>
      </c>
      <c r="P19" s="50">
        <v>4</v>
      </c>
    </row>
    <row r="20" spans="1:16" x14ac:dyDescent="0.35">
      <c r="A20" s="51" t="s">
        <v>56</v>
      </c>
      <c r="B20" s="51" t="s">
        <v>57</v>
      </c>
      <c r="C20" s="51" t="s">
        <v>8</v>
      </c>
      <c r="D20" s="51" t="s">
        <v>9</v>
      </c>
      <c r="E20" s="51" t="s">
        <v>14</v>
      </c>
      <c r="F20" s="51" t="s">
        <v>30</v>
      </c>
      <c r="G20" s="50">
        <v>3</v>
      </c>
      <c r="H20" s="50">
        <v>3</v>
      </c>
      <c r="I20" s="50">
        <v>4</v>
      </c>
      <c r="J20" s="50">
        <v>3</v>
      </c>
      <c r="K20" s="50">
        <v>3</v>
      </c>
      <c r="L20" s="50">
        <v>3</v>
      </c>
      <c r="M20" s="50">
        <v>3</v>
      </c>
      <c r="N20" s="50">
        <v>3</v>
      </c>
      <c r="O20" s="50">
        <v>3</v>
      </c>
      <c r="P20" s="50">
        <v>3</v>
      </c>
    </row>
    <row r="21" spans="1:16" x14ac:dyDescent="0.35">
      <c r="A21" s="51" t="s">
        <v>58</v>
      </c>
      <c r="B21" s="51" t="s">
        <v>59</v>
      </c>
      <c r="C21" s="51" t="s">
        <v>8</v>
      </c>
      <c r="D21" s="51" t="s">
        <v>9</v>
      </c>
      <c r="E21" s="51" t="s">
        <v>10</v>
      </c>
      <c r="F21" s="51" t="s">
        <v>15</v>
      </c>
      <c r="G21" s="50">
        <v>4</v>
      </c>
      <c r="H21" s="50">
        <v>4</v>
      </c>
      <c r="I21" s="50">
        <v>4</v>
      </c>
      <c r="J21" s="50">
        <v>4</v>
      </c>
      <c r="K21" s="50">
        <v>4</v>
      </c>
      <c r="L21" s="50">
        <v>4</v>
      </c>
      <c r="M21" s="50">
        <v>4</v>
      </c>
      <c r="N21" s="50">
        <v>4</v>
      </c>
      <c r="O21" s="50">
        <v>4</v>
      </c>
      <c r="P21" s="50">
        <v>4</v>
      </c>
    </row>
    <row r="22" spans="1:16" x14ac:dyDescent="0.35">
      <c r="A22" s="51" t="s">
        <v>60</v>
      </c>
      <c r="B22" s="51" t="s">
        <v>61</v>
      </c>
      <c r="C22" s="51" t="s">
        <v>26</v>
      </c>
      <c r="D22" s="51" t="s">
        <v>18</v>
      </c>
      <c r="E22" s="51" t="s">
        <v>29</v>
      </c>
      <c r="F22" s="51" t="s">
        <v>15</v>
      </c>
      <c r="G22" s="50">
        <v>4</v>
      </c>
      <c r="H22" s="50">
        <v>4</v>
      </c>
      <c r="I22" s="50">
        <v>4</v>
      </c>
      <c r="J22" s="50">
        <v>4</v>
      </c>
      <c r="K22" s="50">
        <v>4</v>
      </c>
      <c r="L22" s="50">
        <v>4</v>
      </c>
      <c r="M22" s="50">
        <v>4</v>
      </c>
      <c r="N22" s="50">
        <v>4</v>
      </c>
      <c r="O22" s="50">
        <v>4</v>
      </c>
      <c r="P22" s="50">
        <v>4</v>
      </c>
    </row>
    <row r="23" spans="1:16" x14ac:dyDescent="0.35">
      <c r="A23" s="51" t="s">
        <v>62</v>
      </c>
      <c r="B23" s="51" t="s">
        <v>63</v>
      </c>
      <c r="C23" s="51" t="s">
        <v>8</v>
      </c>
      <c r="D23" s="51" t="s">
        <v>18</v>
      </c>
      <c r="E23" s="51" t="s">
        <v>22</v>
      </c>
      <c r="F23" s="51" t="s">
        <v>15</v>
      </c>
      <c r="G23" s="50">
        <v>3</v>
      </c>
      <c r="H23" s="50">
        <v>3</v>
      </c>
      <c r="I23" s="50">
        <v>3</v>
      </c>
      <c r="J23" s="50">
        <v>3</v>
      </c>
      <c r="K23" s="50">
        <v>3</v>
      </c>
      <c r="L23" s="50">
        <v>4</v>
      </c>
      <c r="M23" s="50">
        <v>3</v>
      </c>
      <c r="N23" s="50">
        <v>3</v>
      </c>
      <c r="O23" s="50">
        <v>3</v>
      </c>
      <c r="P23" s="50">
        <v>3</v>
      </c>
    </row>
    <row r="24" spans="1:16" x14ac:dyDescent="0.35">
      <c r="A24" s="51" t="s">
        <v>64</v>
      </c>
      <c r="B24" s="51" t="s">
        <v>65</v>
      </c>
      <c r="C24" s="51" t="s">
        <v>8</v>
      </c>
      <c r="D24" s="51" t="s">
        <v>18</v>
      </c>
      <c r="E24" s="51" t="s">
        <v>22</v>
      </c>
      <c r="F24" s="51" t="s">
        <v>15</v>
      </c>
      <c r="G24" s="50">
        <v>3</v>
      </c>
      <c r="H24" s="50">
        <v>3</v>
      </c>
      <c r="I24" s="50">
        <v>3</v>
      </c>
      <c r="J24" s="50">
        <v>3</v>
      </c>
      <c r="K24" s="50">
        <v>3</v>
      </c>
      <c r="L24" s="50">
        <v>3</v>
      </c>
      <c r="M24" s="50">
        <v>3</v>
      </c>
      <c r="N24" s="50">
        <v>3</v>
      </c>
      <c r="O24" s="50">
        <v>3</v>
      </c>
      <c r="P24" s="50">
        <v>3</v>
      </c>
    </row>
    <row r="25" spans="1:16" x14ac:dyDescent="0.35">
      <c r="A25" s="51" t="s">
        <v>66</v>
      </c>
      <c r="B25" s="51" t="s">
        <v>67</v>
      </c>
      <c r="C25" s="51" t="s">
        <v>26</v>
      </c>
      <c r="D25" s="51" t="s">
        <v>37</v>
      </c>
      <c r="E25" s="51" t="s">
        <v>29</v>
      </c>
      <c r="F25" s="51" t="s">
        <v>23</v>
      </c>
      <c r="G25" s="50">
        <v>4</v>
      </c>
      <c r="H25" s="50">
        <v>5</v>
      </c>
      <c r="I25" s="50">
        <v>4</v>
      </c>
      <c r="J25" s="50">
        <v>4</v>
      </c>
      <c r="K25" s="50">
        <v>5</v>
      </c>
      <c r="L25" s="50">
        <v>2</v>
      </c>
      <c r="M25" s="50">
        <v>4</v>
      </c>
      <c r="N25" s="50">
        <v>3</v>
      </c>
      <c r="O25" s="50">
        <v>4</v>
      </c>
      <c r="P25" s="50">
        <v>5</v>
      </c>
    </row>
    <row r="26" spans="1:16" x14ac:dyDescent="0.35">
      <c r="A26" s="51" t="s">
        <v>68</v>
      </c>
      <c r="B26" s="51" t="s">
        <v>69</v>
      </c>
      <c r="C26" s="51" t="s">
        <v>8</v>
      </c>
      <c r="D26" s="51" t="s">
        <v>37</v>
      </c>
      <c r="E26" s="51" t="s">
        <v>14</v>
      </c>
      <c r="F26" s="51" t="s">
        <v>30</v>
      </c>
      <c r="G26" s="50">
        <v>3</v>
      </c>
      <c r="H26" s="50">
        <v>3</v>
      </c>
      <c r="I26" s="50">
        <v>3</v>
      </c>
      <c r="J26" s="50">
        <v>3</v>
      </c>
      <c r="K26" s="50">
        <v>3</v>
      </c>
      <c r="L26" s="50">
        <v>4</v>
      </c>
      <c r="M26" s="50">
        <v>3</v>
      </c>
      <c r="N26" s="50">
        <v>3</v>
      </c>
      <c r="O26" s="50">
        <v>3</v>
      </c>
      <c r="P26" s="50">
        <v>3</v>
      </c>
    </row>
    <row r="27" spans="1:16" x14ac:dyDescent="0.35">
      <c r="A27" s="51" t="s">
        <v>70</v>
      </c>
      <c r="B27" s="51" t="s">
        <v>71</v>
      </c>
      <c r="C27" s="51" t="s">
        <v>26</v>
      </c>
      <c r="D27" s="51" t="s">
        <v>37</v>
      </c>
      <c r="E27" s="51" t="s">
        <v>29</v>
      </c>
      <c r="F27" s="51" t="s">
        <v>30</v>
      </c>
      <c r="G27" s="50">
        <v>4</v>
      </c>
      <c r="H27" s="50">
        <v>4</v>
      </c>
      <c r="I27" s="50">
        <v>5</v>
      </c>
      <c r="J27" s="50">
        <v>4</v>
      </c>
      <c r="K27" s="50">
        <v>5</v>
      </c>
      <c r="L27" s="50">
        <v>4</v>
      </c>
      <c r="M27" s="50">
        <v>4</v>
      </c>
      <c r="N27" s="50">
        <v>4</v>
      </c>
      <c r="O27" s="50">
        <v>4</v>
      </c>
      <c r="P27" s="50">
        <v>5</v>
      </c>
    </row>
    <row r="28" spans="1:16" x14ac:dyDescent="0.35">
      <c r="A28" s="51" t="s">
        <v>72</v>
      </c>
      <c r="B28" s="51" t="s">
        <v>73</v>
      </c>
      <c r="C28" s="51" t="s">
        <v>8</v>
      </c>
      <c r="D28" s="51" t="s">
        <v>37</v>
      </c>
      <c r="E28" s="51" t="s">
        <v>29</v>
      </c>
      <c r="F28" s="51" t="s">
        <v>23</v>
      </c>
      <c r="G28" s="50">
        <v>4</v>
      </c>
      <c r="H28" s="50">
        <v>4</v>
      </c>
      <c r="I28" s="50">
        <v>4</v>
      </c>
      <c r="J28" s="50">
        <v>4</v>
      </c>
      <c r="K28" s="50">
        <v>4</v>
      </c>
      <c r="L28" s="50">
        <v>4</v>
      </c>
      <c r="M28" s="50">
        <v>3</v>
      </c>
      <c r="N28" s="50">
        <v>4</v>
      </c>
      <c r="O28" s="50">
        <v>4</v>
      </c>
      <c r="P28" s="50">
        <v>5</v>
      </c>
    </row>
    <row r="29" spans="1:16" x14ac:dyDescent="0.35">
      <c r="A29" s="51" t="s">
        <v>74</v>
      </c>
      <c r="B29" s="51" t="s">
        <v>75</v>
      </c>
      <c r="C29" s="51" t="s">
        <v>8</v>
      </c>
      <c r="D29" s="51" t="s">
        <v>37</v>
      </c>
      <c r="E29" s="51" t="s">
        <v>29</v>
      </c>
      <c r="F29" s="51" t="s">
        <v>15</v>
      </c>
      <c r="G29" s="50">
        <v>4</v>
      </c>
      <c r="H29" s="50">
        <v>4</v>
      </c>
      <c r="I29" s="50">
        <v>3</v>
      </c>
      <c r="J29" s="50">
        <v>4</v>
      </c>
      <c r="K29" s="50">
        <v>3</v>
      </c>
      <c r="L29" s="50">
        <v>4</v>
      </c>
      <c r="M29" s="50">
        <v>4</v>
      </c>
      <c r="N29" s="50">
        <v>4</v>
      </c>
      <c r="O29" s="50">
        <v>3</v>
      </c>
      <c r="P29" s="50">
        <v>4</v>
      </c>
    </row>
    <row r="30" spans="1:16" x14ac:dyDescent="0.35">
      <c r="A30" s="51" t="s">
        <v>76</v>
      </c>
      <c r="B30" s="51" t="s">
        <v>77</v>
      </c>
      <c r="C30" s="51" t="s">
        <v>26</v>
      </c>
      <c r="D30" s="51" t="s">
        <v>9</v>
      </c>
      <c r="E30" s="51" t="s">
        <v>29</v>
      </c>
      <c r="F30" s="51" t="s">
        <v>11</v>
      </c>
      <c r="G30" s="50">
        <v>3</v>
      </c>
      <c r="H30" s="50">
        <v>4</v>
      </c>
      <c r="I30" s="50">
        <v>3</v>
      </c>
      <c r="J30" s="50">
        <v>4</v>
      </c>
      <c r="K30" s="50">
        <v>4</v>
      </c>
      <c r="L30" s="50">
        <v>4</v>
      </c>
      <c r="M30" s="50">
        <v>3</v>
      </c>
      <c r="N30" s="50">
        <v>4</v>
      </c>
      <c r="O30" s="50">
        <v>3</v>
      </c>
      <c r="P30" s="50">
        <v>5</v>
      </c>
    </row>
    <row r="31" spans="1:16" x14ac:dyDescent="0.35">
      <c r="A31" s="51" t="s">
        <v>78</v>
      </c>
      <c r="B31" s="51" t="s">
        <v>79</v>
      </c>
      <c r="C31" s="51" t="s">
        <v>26</v>
      </c>
      <c r="D31" s="51" t="s">
        <v>21</v>
      </c>
      <c r="E31" s="51" t="s">
        <v>22</v>
      </c>
      <c r="F31" s="51" t="s">
        <v>15</v>
      </c>
      <c r="G31" s="50">
        <v>4</v>
      </c>
      <c r="H31" s="50">
        <v>4</v>
      </c>
      <c r="I31" s="50">
        <v>5</v>
      </c>
      <c r="J31" s="50">
        <v>5</v>
      </c>
      <c r="K31" s="50">
        <v>5</v>
      </c>
      <c r="L31" s="50">
        <v>4</v>
      </c>
      <c r="M31" s="50">
        <v>4</v>
      </c>
      <c r="N31" s="50">
        <v>4</v>
      </c>
      <c r="O31" s="50">
        <v>4</v>
      </c>
      <c r="P31" s="50">
        <v>5</v>
      </c>
    </row>
    <row r="32" spans="1:16" x14ac:dyDescent="0.35">
      <c r="A32" s="51" t="s">
        <v>80</v>
      </c>
      <c r="B32" s="51" t="s">
        <v>81</v>
      </c>
      <c r="C32" s="51" t="s">
        <v>8</v>
      </c>
      <c r="D32" s="51" t="s">
        <v>21</v>
      </c>
      <c r="E32" s="51" t="s">
        <v>22</v>
      </c>
      <c r="F32" s="51" t="s">
        <v>11</v>
      </c>
      <c r="G32" s="50">
        <v>5</v>
      </c>
      <c r="H32" s="50">
        <v>5</v>
      </c>
      <c r="I32" s="50">
        <v>5</v>
      </c>
      <c r="J32" s="50">
        <v>5</v>
      </c>
      <c r="K32" s="50">
        <v>4</v>
      </c>
      <c r="L32" s="50">
        <v>5</v>
      </c>
      <c r="M32" s="50">
        <v>5</v>
      </c>
      <c r="N32" s="50">
        <v>5</v>
      </c>
      <c r="O32" s="50">
        <v>5</v>
      </c>
      <c r="P32" s="50">
        <v>5</v>
      </c>
    </row>
    <row r="33" spans="1:16" x14ac:dyDescent="0.35">
      <c r="A33" s="51" t="s">
        <v>82</v>
      </c>
      <c r="B33" s="51" t="s">
        <v>83</v>
      </c>
      <c r="C33" s="51" t="s">
        <v>26</v>
      </c>
      <c r="D33" s="51" t="s">
        <v>9</v>
      </c>
      <c r="E33" s="51" t="s">
        <v>29</v>
      </c>
      <c r="F33" s="51" t="s">
        <v>30</v>
      </c>
      <c r="G33" s="50">
        <v>4</v>
      </c>
      <c r="H33" s="50">
        <v>4</v>
      </c>
      <c r="I33" s="50">
        <v>4</v>
      </c>
      <c r="J33" s="50">
        <v>4</v>
      </c>
      <c r="K33" s="50">
        <v>4</v>
      </c>
      <c r="L33" s="50">
        <v>4</v>
      </c>
      <c r="M33" s="50">
        <v>4</v>
      </c>
      <c r="N33" s="50">
        <v>4</v>
      </c>
      <c r="O33" s="50">
        <v>4</v>
      </c>
      <c r="P33" s="50">
        <v>4</v>
      </c>
    </row>
    <row r="34" spans="1:16" x14ac:dyDescent="0.35">
      <c r="A34" s="51" t="s">
        <v>84</v>
      </c>
      <c r="B34" s="51" t="s">
        <v>85</v>
      </c>
      <c r="C34" s="51" t="s">
        <v>8</v>
      </c>
      <c r="D34" s="51" t="s">
        <v>18</v>
      </c>
      <c r="E34" s="51" t="s">
        <v>10</v>
      </c>
      <c r="F34" s="51" t="s">
        <v>30</v>
      </c>
      <c r="G34" s="50">
        <v>4</v>
      </c>
      <c r="H34" s="50">
        <v>4</v>
      </c>
      <c r="I34" s="50">
        <v>4</v>
      </c>
      <c r="J34" s="50">
        <v>4</v>
      </c>
      <c r="K34" s="50">
        <v>4</v>
      </c>
      <c r="L34" s="50">
        <v>4</v>
      </c>
      <c r="M34" s="50">
        <v>4</v>
      </c>
      <c r="N34" s="50">
        <v>4</v>
      </c>
      <c r="O34" s="50">
        <v>4</v>
      </c>
      <c r="P34" s="50">
        <v>4</v>
      </c>
    </row>
    <row r="35" spans="1:16" x14ac:dyDescent="0.35">
      <c r="A35" s="51" t="s">
        <v>86</v>
      </c>
      <c r="B35" s="51" t="s">
        <v>87</v>
      </c>
      <c r="C35" s="51" t="s">
        <v>8</v>
      </c>
      <c r="D35" s="51" t="s">
        <v>9</v>
      </c>
      <c r="E35" s="51" t="s">
        <v>10</v>
      </c>
      <c r="F35" s="51" t="s">
        <v>15</v>
      </c>
      <c r="G35" s="50">
        <v>4</v>
      </c>
      <c r="H35" s="50">
        <v>4</v>
      </c>
      <c r="I35" s="50">
        <v>4</v>
      </c>
      <c r="J35" s="50">
        <v>4</v>
      </c>
      <c r="K35" s="50">
        <v>4</v>
      </c>
      <c r="L35" s="50">
        <v>4</v>
      </c>
      <c r="M35" s="50">
        <v>4</v>
      </c>
      <c r="N35" s="50">
        <v>4</v>
      </c>
      <c r="O35" s="50">
        <v>4</v>
      </c>
      <c r="P35" s="50">
        <v>4</v>
      </c>
    </row>
    <row r="36" spans="1:16" x14ac:dyDescent="0.35">
      <c r="A36" s="51" t="s">
        <v>88</v>
      </c>
      <c r="B36" s="51" t="s">
        <v>89</v>
      </c>
      <c r="C36" s="51" t="s">
        <v>8</v>
      </c>
      <c r="D36" s="51" t="s">
        <v>9</v>
      </c>
      <c r="E36" s="51" t="s">
        <v>29</v>
      </c>
      <c r="F36" s="51" t="s">
        <v>23</v>
      </c>
      <c r="G36" s="50">
        <v>4</v>
      </c>
      <c r="H36" s="50">
        <v>4</v>
      </c>
      <c r="I36" s="50">
        <v>4</v>
      </c>
      <c r="J36" s="50">
        <v>4</v>
      </c>
      <c r="K36" s="50">
        <v>5</v>
      </c>
      <c r="L36" s="50">
        <v>4</v>
      </c>
      <c r="M36" s="50">
        <v>4</v>
      </c>
      <c r="N36" s="50">
        <v>4</v>
      </c>
      <c r="O36" s="50">
        <v>4</v>
      </c>
      <c r="P36" s="50">
        <v>4</v>
      </c>
    </row>
    <row r="37" spans="1:16" x14ac:dyDescent="0.35">
      <c r="A37" s="51" t="s">
        <v>90</v>
      </c>
      <c r="B37" s="51" t="s">
        <v>91</v>
      </c>
      <c r="C37" s="51" t="s">
        <v>8</v>
      </c>
      <c r="D37" s="51" t="s">
        <v>18</v>
      </c>
      <c r="E37" s="51" t="s">
        <v>10</v>
      </c>
      <c r="F37" s="51" t="s">
        <v>30</v>
      </c>
      <c r="G37" s="50">
        <v>3</v>
      </c>
      <c r="H37" s="50">
        <v>3</v>
      </c>
      <c r="I37" s="50">
        <v>3</v>
      </c>
      <c r="J37" s="50">
        <v>3</v>
      </c>
      <c r="K37" s="50">
        <v>3</v>
      </c>
      <c r="L37" s="50">
        <v>3</v>
      </c>
      <c r="M37" s="50">
        <v>3</v>
      </c>
      <c r="N37" s="50">
        <v>3</v>
      </c>
      <c r="O37" s="50">
        <v>3</v>
      </c>
      <c r="P37" s="50">
        <v>3</v>
      </c>
    </row>
    <row r="38" spans="1:16" x14ac:dyDescent="0.35">
      <c r="A38" s="51" t="s">
        <v>92</v>
      </c>
      <c r="B38" s="51" t="s">
        <v>93</v>
      </c>
      <c r="C38" s="51" t="s">
        <v>8</v>
      </c>
      <c r="D38" s="51" t="s">
        <v>18</v>
      </c>
      <c r="E38" s="51" t="s">
        <v>22</v>
      </c>
      <c r="F38" s="51" t="s">
        <v>30</v>
      </c>
      <c r="G38" s="50">
        <v>4</v>
      </c>
      <c r="H38" s="50">
        <v>4</v>
      </c>
      <c r="I38" s="50">
        <v>3</v>
      </c>
      <c r="J38" s="50">
        <v>4</v>
      </c>
      <c r="K38" s="50">
        <v>4</v>
      </c>
      <c r="L38" s="50">
        <v>3</v>
      </c>
      <c r="M38" s="50">
        <v>4</v>
      </c>
      <c r="N38" s="50">
        <v>4</v>
      </c>
      <c r="O38" s="50">
        <v>4</v>
      </c>
      <c r="P38" s="50">
        <v>5</v>
      </c>
    </row>
    <row r="39" spans="1:16" x14ac:dyDescent="0.35">
      <c r="A39" s="51" t="s">
        <v>94</v>
      </c>
      <c r="B39" s="51" t="s">
        <v>95</v>
      </c>
      <c r="C39" s="51" t="s">
        <v>8</v>
      </c>
      <c r="D39" s="51" t="s">
        <v>9</v>
      </c>
      <c r="E39" s="51" t="s">
        <v>14</v>
      </c>
      <c r="F39" s="51" t="s">
        <v>15</v>
      </c>
      <c r="G39" s="50">
        <v>4</v>
      </c>
      <c r="H39" s="50">
        <v>4</v>
      </c>
      <c r="I39" s="50">
        <v>4</v>
      </c>
      <c r="J39" s="50">
        <v>4</v>
      </c>
      <c r="K39" s="50">
        <v>4</v>
      </c>
      <c r="L39" s="50">
        <v>4</v>
      </c>
      <c r="M39" s="50">
        <v>4</v>
      </c>
      <c r="N39" s="50">
        <v>4</v>
      </c>
      <c r="O39" s="50">
        <v>4</v>
      </c>
      <c r="P39" s="50">
        <v>4</v>
      </c>
    </row>
    <row r="40" spans="1:16" x14ac:dyDescent="0.35">
      <c r="A40" s="51" t="s">
        <v>96</v>
      </c>
      <c r="B40" s="51" t="s">
        <v>97</v>
      </c>
      <c r="C40" s="51" t="s">
        <v>8</v>
      </c>
      <c r="D40" s="51" t="s">
        <v>18</v>
      </c>
      <c r="E40" s="51" t="s">
        <v>29</v>
      </c>
      <c r="F40" s="51" t="s">
        <v>11</v>
      </c>
      <c r="G40" s="50">
        <v>4</v>
      </c>
      <c r="H40" s="50">
        <v>3</v>
      </c>
      <c r="I40" s="50">
        <v>3</v>
      </c>
      <c r="J40" s="50">
        <v>4</v>
      </c>
      <c r="K40" s="50">
        <v>3</v>
      </c>
      <c r="L40" s="50">
        <v>3</v>
      </c>
      <c r="M40" s="50">
        <v>4</v>
      </c>
      <c r="N40" s="50">
        <v>3</v>
      </c>
      <c r="O40" s="50">
        <v>4</v>
      </c>
      <c r="P40" s="50">
        <v>4</v>
      </c>
    </row>
    <row r="41" spans="1:16" x14ac:dyDescent="0.35">
      <c r="A41" s="51" t="s">
        <v>98</v>
      </c>
      <c r="B41" s="51" t="s">
        <v>99</v>
      </c>
      <c r="C41" s="51" t="s">
        <v>8</v>
      </c>
      <c r="D41" s="51" t="s">
        <v>37</v>
      </c>
      <c r="E41" s="51" t="s">
        <v>10</v>
      </c>
      <c r="F41" s="51" t="s">
        <v>11</v>
      </c>
      <c r="G41" s="50">
        <v>3</v>
      </c>
      <c r="H41" s="50">
        <v>3</v>
      </c>
      <c r="I41" s="50">
        <v>3</v>
      </c>
      <c r="J41" s="50">
        <v>3</v>
      </c>
      <c r="K41" s="50">
        <v>3</v>
      </c>
      <c r="L41" s="50">
        <v>3</v>
      </c>
      <c r="M41" s="50">
        <v>3</v>
      </c>
      <c r="N41" s="50">
        <v>3</v>
      </c>
      <c r="O41" s="50">
        <v>3</v>
      </c>
      <c r="P41" s="50">
        <v>3</v>
      </c>
    </row>
    <row r="42" spans="1:16" x14ac:dyDescent="0.35">
      <c r="A42" s="51" t="s">
        <v>100</v>
      </c>
      <c r="B42" s="51" t="s">
        <v>101</v>
      </c>
      <c r="C42" s="51" t="s">
        <v>8</v>
      </c>
      <c r="D42" s="51" t="s">
        <v>137</v>
      </c>
      <c r="E42" s="51" t="s">
        <v>14</v>
      </c>
      <c r="F42" s="51" t="s">
        <v>30</v>
      </c>
      <c r="G42" s="50">
        <v>3</v>
      </c>
      <c r="H42" s="50">
        <v>3</v>
      </c>
      <c r="I42" s="50">
        <v>3</v>
      </c>
      <c r="J42" s="50">
        <v>3</v>
      </c>
      <c r="K42" s="50">
        <v>3</v>
      </c>
      <c r="L42" s="50">
        <v>3</v>
      </c>
      <c r="M42" s="50">
        <v>3</v>
      </c>
      <c r="N42" s="50">
        <v>3</v>
      </c>
      <c r="O42" s="50">
        <v>3</v>
      </c>
      <c r="P42" s="50">
        <v>3</v>
      </c>
    </row>
    <row r="43" spans="1:16" x14ac:dyDescent="0.35">
      <c r="A43" s="51" t="s">
        <v>102</v>
      </c>
      <c r="B43" s="51" t="s">
        <v>103</v>
      </c>
      <c r="C43" s="51" t="s">
        <v>8</v>
      </c>
      <c r="D43" s="51" t="s">
        <v>18</v>
      </c>
      <c r="E43" s="51" t="s">
        <v>22</v>
      </c>
      <c r="F43" s="51" t="s">
        <v>30</v>
      </c>
      <c r="G43" s="50">
        <v>5</v>
      </c>
      <c r="H43" s="50">
        <v>4</v>
      </c>
      <c r="I43" s="50">
        <v>5</v>
      </c>
      <c r="J43" s="50">
        <v>5</v>
      </c>
      <c r="K43" s="50">
        <v>5</v>
      </c>
      <c r="L43" s="50">
        <v>3</v>
      </c>
      <c r="M43" s="50">
        <v>5</v>
      </c>
      <c r="N43" s="50">
        <v>5</v>
      </c>
      <c r="O43" s="50">
        <v>3</v>
      </c>
      <c r="P43" s="50">
        <v>5</v>
      </c>
    </row>
    <row r="44" spans="1:16" x14ac:dyDescent="0.35">
      <c r="A44" s="51" t="s">
        <v>104</v>
      </c>
      <c r="B44" s="51" t="s">
        <v>105</v>
      </c>
      <c r="C44" s="51" t="s">
        <v>8</v>
      </c>
      <c r="D44" s="51" t="s">
        <v>9</v>
      </c>
      <c r="E44" s="51" t="s">
        <v>14</v>
      </c>
      <c r="F44" s="51" t="s">
        <v>15</v>
      </c>
      <c r="G44" s="50">
        <v>4</v>
      </c>
      <c r="H44" s="50">
        <v>4</v>
      </c>
      <c r="I44" s="50">
        <v>4</v>
      </c>
      <c r="J44" s="50">
        <v>4</v>
      </c>
      <c r="K44" s="50">
        <v>3</v>
      </c>
      <c r="L44" s="50">
        <v>4</v>
      </c>
      <c r="M44" s="50">
        <v>4</v>
      </c>
      <c r="N44" s="50">
        <v>5</v>
      </c>
      <c r="O44" s="50">
        <v>4</v>
      </c>
      <c r="P44" s="50">
        <v>4</v>
      </c>
    </row>
    <row r="45" spans="1:16" x14ac:dyDescent="0.35">
      <c r="A45" s="51" t="s">
        <v>106</v>
      </c>
      <c r="B45" s="51" t="s">
        <v>107</v>
      </c>
      <c r="C45" s="51" t="s">
        <v>8</v>
      </c>
      <c r="D45" s="51" t="s">
        <v>9</v>
      </c>
      <c r="E45" s="51" t="s">
        <v>14</v>
      </c>
      <c r="F45" s="51" t="s">
        <v>15</v>
      </c>
      <c r="G45" s="50">
        <v>4</v>
      </c>
      <c r="H45" s="50">
        <v>3</v>
      </c>
      <c r="I45" s="50">
        <v>4</v>
      </c>
      <c r="J45" s="50">
        <v>4</v>
      </c>
      <c r="K45" s="50">
        <v>4</v>
      </c>
      <c r="L45" s="50">
        <v>4</v>
      </c>
      <c r="M45" s="50">
        <v>4</v>
      </c>
      <c r="N45" s="50">
        <v>4</v>
      </c>
      <c r="O45" s="50">
        <v>4</v>
      </c>
      <c r="P45" s="50">
        <v>4</v>
      </c>
    </row>
    <row r="46" spans="1:16" x14ac:dyDescent="0.35">
      <c r="A46" s="51" t="s">
        <v>108</v>
      </c>
      <c r="B46" s="51" t="s">
        <v>109</v>
      </c>
      <c r="C46" s="51" t="s">
        <v>8</v>
      </c>
      <c r="D46" s="51" t="s">
        <v>9</v>
      </c>
      <c r="E46" s="51" t="s">
        <v>10</v>
      </c>
      <c r="F46" s="51" t="s">
        <v>15</v>
      </c>
      <c r="G46" s="50">
        <v>4</v>
      </c>
      <c r="H46" s="50">
        <v>3</v>
      </c>
      <c r="I46" s="50">
        <v>4</v>
      </c>
      <c r="J46" s="50">
        <v>4</v>
      </c>
      <c r="K46" s="50">
        <v>4</v>
      </c>
      <c r="L46" s="50">
        <v>4</v>
      </c>
      <c r="M46" s="50">
        <v>4</v>
      </c>
      <c r="N46" s="50">
        <v>4</v>
      </c>
      <c r="O46" s="50">
        <v>4</v>
      </c>
      <c r="P46" s="50">
        <v>4</v>
      </c>
    </row>
    <row r="47" spans="1:16" x14ac:dyDescent="0.35">
      <c r="A47" s="51" t="s">
        <v>110</v>
      </c>
      <c r="B47" s="51" t="s">
        <v>111</v>
      </c>
      <c r="C47" s="51" t="s">
        <v>8</v>
      </c>
      <c r="D47" s="51" t="s">
        <v>18</v>
      </c>
      <c r="E47" s="51" t="s">
        <v>22</v>
      </c>
      <c r="F47" s="51" t="s">
        <v>23</v>
      </c>
      <c r="G47" s="50">
        <v>4</v>
      </c>
      <c r="H47" s="50">
        <v>4</v>
      </c>
      <c r="I47" s="50">
        <v>4</v>
      </c>
      <c r="J47" s="50">
        <v>4</v>
      </c>
      <c r="K47" s="50">
        <v>3</v>
      </c>
      <c r="L47" s="50">
        <v>3</v>
      </c>
      <c r="M47" s="50">
        <v>3</v>
      </c>
      <c r="N47" s="50">
        <v>3</v>
      </c>
      <c r="O47" s="50">
        <v>5</v>
      </c>
      <c r="P47" s="50">
        <v>5</v>
      </c>
    </row>
    <row r="48" spans="1:16" x14ac:dyDescent="0.35">
      <c r="A48" s="51" t="s">
        <v>112</v>
      </c>
      <c r="B48" s="51" t="s">
        <v>113</v>
      </c>
      <c r="C48" s="51" t="s">
        <v>8</v>
      </c>
      <c r="D48" s="51" t="s">
        <v>18</v>
      </c>
      <c r="E48" s="51" t="s">
        <v>29</v>
      </c>
      <c r="F48" s="51" t="s">
        <v>30</v>
      </c>
      <c r="G48" s="50">
        <v>3</v>
      </c>
      <c r="H48" s="50">
        <v>3</v>
      </c>
      <c r="I48" s="50">
        <v>3</v>
      </c>
      <c r="J48" s="50">
        <v>3</v>
      </c>
      <c r="K48" s="50">
        <v>3</v>
      </c>
      <c r="L48" s="50">
        <v>3</v>
      </c>
      <c r="M48" s="50">
        <v>3</v>
      </c>
      <c r="N48" s="50">
        <v>3</v>
      </c>
      <c r="O48" s="50">
        <v>3</v>
      </c>
      <c r="P48" s="50">
        <v>3</v>
      </c>
    </row>
    <row r="49" spans="1:16" x14ac:dyDescent="0.35">
      <c r="A49" s="51" t="s">
        <v>114</v>
      </c>
      <c r="B49" s="51" t="s">
        <v>115</v>
      </c>
      <c r="C49" s="51" t="s">
        <v>8</v>
      </c>
      <c r="D49" s="51" t="s">
        <v>18</v>
      </c>
      <c r="E49" s="51" t="s">
        <v>10</v>
      </c>
      <c r="F49" s="51" t="s">
        <v>30</v>
      </c>
      <c r="G49" s="50">
        <v>4</v>
      </c>
      <c r="H49" s="50">
        <v>4</v>
      </c>
      <c r="I49" s="50">
        <v>4</v>
      </c>
      <c r="J49" s="50">
        <v>4</v>
      </c>
      <c r="K49" s="50">
        <v>3</v>
      </c>
      <c r="L49" s="50">
        <v>4</v>
      </c>
      <c r="M49" s="50">
        <v>4</v>
      </c>
      <c r="N49" s="50">
        <v>5</v>
      </c>
      <c r="O49" s="50">
        <v>4</v>
      </c>
      <c r="P49" s="50">
        <v>4</v>
      </c>
    </row>
    <row r="50" spans="1:16" x14ac:dyDescent="0.35">
      <c r="A50" s="51" t="s">
        <v>116</v>
      </c>
      <c r="B50" s="51" t="s">
        <v>117</v>
      </c>
      <c r="C50" s="51" t="s">
        <v>8</v>
      </c>
      <c r="D50" s="51" t="s">
        <v>21</v>
      </c>
      <c r="E50" s="51" t="s">
        <v>22</v>
      </c>
      <c r="F50" s="51" t="s">
        <v>30</v>
      </c>
      <c r="G50" s="50">
        <v>3</v>
      </c>
      <c r="H50" s="50">
        <v>4</v>
      </c>
      <c r="I50" s="50">
        <v>4</v>
      </c>
      <c r="J50" s="50">
        <v>5</v>
      </c>
      <c r="K50" s="50">
        <v>4</v>
      </c>
      <c r="L50" s="50">
        <v>5</v>
      </c>
      <c r="M50" s="50">
        <v>3</v>
      </c>
      <c r="N50" s="50">
        <v>4</v>
      </c>
      <c r="O50" s="50">
        <v>3</v>
      </c>
      <c r="P50" s="50">
        <v>4</v>
      </c>
    </row>
    <row r="51" spans="1:16" x14ac:dyDescent="0.35">
      <c r="A51" s="51" t="s">
        <v>118</v>
      </c>
      <c r="B51" s="51" t="s">
        <v>150</v>
      </c>
      <c r="C51" s="51" t="s">
        <v>26</v>
      </c>
      <c r="D51" s="51" t="s">
        <v>9</v>
      </c>
      <c r="E51" s="51" t="s">
        <v>29</v>
      </c>
      <c r="F51" s="51" t="s">
        <v>15</v>
      </c>
      <c r="G51" s="50">
        <v>3</v>
      </c>
      <c r="H51" s="50">
        <v>3</v>
      </c>
      <c r="I51" s="50">
        <v>3</v>
      </c>
      <c r="J51" s="50">
        <v>3</v>
      </c>
      <c r="K51" s="50">
        <v>3</v>
      </c>
      <c r="L51" s="50">
        <v>3</v>
      </c>
      <c r="M51" s="50">
        <v>3</v>
      </c>
      <c r="N51" s="50">
        <v>3</v>
      </c>
      <c r="O51" s="50">
        <v>3</v>
      </c>
      <c r="P51" s="50">
        <v>3</v>
      </c>
    </row>
    <row r="52" spans="1:16" x14ac:dyDescent="0.35">
      <c r="A52" s="51" t="s">
        <v>119</v>
      </c>
      <c r="B52" s="51" t="s">
        <v>120</v>
      </c>
      <c r="C52" s="51" t="s">
        <v>8</v>
      </c>
      <c r="D52" s="51" t="s">
        <v>18</v>
      </c>
      <c r="E52" s="51" t="s">
        <v>22</v>
      </c>
      <c r="F52" s="51" t="s">
        <v>11</v>
      </c>
      <c r="G52" s="50">
        <v>5</v>
      </c>
      <c r="H52" s="50">
        <v>5</v>
      </c>
      <c r="I52" s="50">
        <v>5</v>
      </c>
      <c r="J52" s="50">
        <v>5</v>
      </c>
      <c r="K52" s="50">
        <v>3</v>
      </c>
      <c r="L52" s="50">
        <v>5</v>
      </c>
      <c r="M52" s="50">
        <v>5</v>
      </c>
      <c r="N52" s="50">
        <v>4</v>
      </c>
      <c r="O52" s="50">
        <v>4</v>
      </c>
      <c r="P52" s="50">
        <v>5</v>
      </c>
    </row>
    <row r="53" spans="1:16" x14ac:dyDescent="0.35">
      <c r="A53" s="51" t="s">
        <v>121</v>
      </c>
      <c r="B53" s="51" t="s">
        <v>122</v>
      </c>
      <c r="C53" s="51" t="s">
        <v>8</v>
      </c>
      <c r="D53" s="51" t="s">
        <v>9</v>
      </c>
      <c r="E53" s="51" t="s">
        <v>10</v>
      </c>
      <c r="F53" s="51" t="s">
        <v>30</v>
      </c>
      <c r="G53" s="50">
        <v>3</v>
      </c>
      <c r="H53" s="50">
        <v>3</v>
      </c>
      <c r="I53" s="50">
        <v>3</v>
      </c>
      <c r="J53" s="50">
        <v>3</v>
      </c>
      <c r="K53" s="50">
        <v>3</v>
      </c>
      <c r="L53" s="50">
        <v>3</v>
      </c>
      <c r="M53" s="50">
        <v>3</v>
      </c>
      <c r="N53" s="50">
        <v>3</v>
      </c>
      <c r="O53" s="50">
        <v>3</v>
      </c>
      <c r="P53" s="50">
        <v>3</v>
      </c>
    </row>
    <row r="54" spans="1:16" x14ac:dyDescent="0.35">
      <c r="A54" s="51" t="s">
        <v>123</v>
      </c>
      <c r="B54" s="51" t="s">
        <v>124</v>
      </c>
      <c r="C54" s="51" t="s">
        <v>8</v>
      </c>
      <c r="D54" s="51" t="s">
        <v>137</v>
      </c>
      <c r="E54" s="51" t="s">
        <v>10</v>
      </c>
      <c r="F54" s="51" t="s">
        <v>30</v>
      </c>
      <c r="G54" s="50">
        <v>5</v>
      </c>
      <c r="H54" s="50">
        <v>5</v>
      </c>
      <c r="I54" s="50">
        <v>5</v>
      </c>
      <c r="J54" s="50">
        <v>5</v>
      </c>
      <c r="K54" s="50">
        <v>4</v>
      </c>
      <c r="L54" s="50">
        <v>5</v>
      </c>
      <c r="M54" s="50">
        <v>5</v>
      </c>
      <c r="N54" s="50">
        <v>5</v>
      </c>
      <c r="O54" s="50">
        <v>5</v>
      </c>
      <c r="P54" s="50">
        <v>5</v>
      </c>
    </row>
    <row r="55" spans="1:16" x14ac:dyDescent="0.35">
      <c r="A55" s="51" t="s">
        <v>125</v>
      </c>
      <c r="B55" s="51" t="s">
        <v>126</v>
      </c>
      <c r="C55" s="51" t="s">
        <v>8</v>
      </c>
      <c r="D55" s="51" t="s">
        <v>18</v>
      </c>
      <c r="E55" s="51" t="s">
        <v>10</v>
      </c>
      <c r="F55" s="51" t="s">
        <v>15</v>
      </c>
      <c r="G55" s="50">
        <v>5</v>
      </c>
      <c r="H55" s="50">
        <v>4</v>
      </c>
      <c r="I55" s="50">
        <v>4</v>
      </c>
      <c r="J55" s="50">
        <v>5</v>
      </c>
      <c r="K55" s="50">
        <v>3</v>
      </c>
      <c r="L55" s="50">
        <v>5</v>
      </c>
      <c r="M55" s="50">
        <v>4</v>
      </c>
      <c r="N55" s="50">
        <v>4</v>
      </c>
      <c r="O55" s="50">
        <v>4</v>
      </c>
      <c r="P55" s="50">
        <v>4</v>
      </c>
    </row>
    <row r="56" spans="1:16" x14ac:dyDescent="0.35">
      <c r="A56" s="51" t="s">
        <v>336</v>
      </c>
      <c r="B56" s="51" t="s">
        <v>335</v>
      </c>
      <c r="C56" s="51" t="s">
        <v>8</v>
      </c>
      <c r="D56" s="51" t="s">
        <v>9</v>
      </c>
      <c r="E56" s="51" t="s">
        <v>14</v>
      </c>
      <c r="F56" s="51" t="s">
        <v>15</v>
      </c>
      <c r="G56" s="9">
        <v>5</v>
      </c>
      <c r="H56" s="9">
        <v>4</v>
      </c>
      <c r="I56" s="9">
        <v>5</v>
      </c>
      <c r="J56" s="9">
        <v>4</v>
      </c>
      <c r="K56" s="9">
        <v>4</v>
      </c>
      <c r="L56" s="9">
        <v>4</v>
      </c>
      <c r="M56" s="9">
        <v>4</v>
      </c>
      <c r="N56" s="9">
        <v>5</v>
      </c>
      <c r="O56" s="9">
        <v>4</v>
      </c>
      <c r="P56" s="9">
        <v>5</v>
      </c>
    </row>
    <row r="57" spans="1:16" x14ac:dyDescent="0.35">
      <c r="A57" s="51" t="s">
        <v>127</v>
      </c>
      <c r="B57" s="51" t="s">
        <v>128</v>
      </c>
      <c r="C57" s="51" t="s">
        <v>8</v>
      </c>
      <c r="D57" s="51" t="s">
        <v>9</v>
      </c>
      <c r="E57" s="51" t="s">
        <v>14</v>
      </c>
      <c r="F57" s="51" t="s">
        <v>23</v>
      </c>
      <c r="G57" s="50">
        <v>3</v>
      </c>
      <c r="H57" s="50">
        <v>3</v>
      </c>
      <c r="I57" s="50">
        <v>3</v>
      </c>
      <c r="J57" s="50">
        <v>3</v>
      </c>
      <c r="K57" s="50">
        <v>3</v>
      </c>
      <c r="L57" s="50">
        <v>3</v>
      </c>
      <c r="M57" s="50">
        <v>3</v>
      </c>
      <c r="N57" s="50">
        <v>3</v>
      </c>
      <c r="O57" s="50">
        <v>3</v>
      </c>
      <c r="P57" s="50">
        <v>3</v>
      </c>
    </row>
    <row r="58" spans="1:16" x14ac:dyDescent="0.35">
      <c r="A58" s="51" t="s">
        <v>129</v>
      </c>
      <c r="B58" s="51" t="s">
        <v>130</v>
      </c>
      <c r="C58" s="51" t="s">
        <v>8</v>
      </c>
      <c r="D58" s="51" t="s">
        <v>37</v>
      </c>
      <c r="E58" s="51" t="s">
        <v>10</v>
      </c>
      <c r="F58" s="51" t="s">
        <v>30</v>
      </c>
      <c r="G58" s="50">
        <v>5</v>
      </c>
      <c r="H58" s="50">
        <v>5</v>
      </c>
      <c r="I58" s="50">
        <v>5</v>
      </c>
      <c r="J58" s="50">
        <v>5</v>
      </c>
      <c r="K58" s="50">
        <v>5</v>
      </c>
      <c r="L58" s="50">
        <v>5</v>
      </c>
      <c r="M58" s="50">
        <v>5</v>
      </c>
      <c r="N58" s="50">
        <v>5</v>
      </c>
      <c r="O58" s="50">
        <v>5</v>
      </c>
      <c r="P58" s="50">
        <v>5</v>
      </c>
    </row>
    <row r="59" spans="1:16" x14ac:dyDescent="0.35">
      <c r="A59" s="51" t="s">
        <v>131</v>
      </c>
      <c r="B59" s="51" t="s">
        <v>132</v>
      </c>
      <c r="C59" s="51" t="s">
        <v>8</v>
      </c>
      <c r="D59" s="51" t="s">
        <v>37</v>
      </c>
      <c r="E59" s="51" t="s">
        <v>29</v>
      </c>
      <c r="F59" s="51" t="s">
        <v>23</v>
      </c>
      <c r="G59" s="50">
        <v>5</v>
      </c>
      <c r="H59" s="50">
        <v>4</v>
      </c>
      <c r="I59" s="50">
        <v>5</v>
      </c>
      <c r="J59" s="50">
        <v>5</v>
      </c>
      <c r="K59" s="50">
        <v>5</v>
      </c>
      <c r="L59" s="50">
        <v>5</v>
      </c>
      <c r="M59" s="50">
        <v>5</v>
      </c>
      <c r="N59" s="50">
        <v>4</v>
      </c>
      <c r="O59" s="50">
        <v>4</v>
      </c>
      <c r="P59" s="50">
        <v>4</v>
      </c>
    </row>
    <row r="60" spans="1:16" x14ac:dyDescent="0.35">
      <c r="A60" s="51" t="s">
        <v>133</v>
      </c>
      <c r="B60" s="51" t="s">
        <v>134</v>
      </c>
      <c r="C60" s="51" t="s">
        <v>26</v>
      </c>
      <c r="D60" s="51" t="s">
        <v>37</v>
      </c>
      <c r="E60" s="51" t="s">
        <v>29</v>
      </c>
      <c r="F60" s="51" t="s">
        <v>11</v>
      </c>
      <c r="G60" s="50">
        <v>5</v>
      </c>
      <c r="H60" s="50">
        <v>5</v>
      </c>
      <c r="I60" s="50">
        <v>5</v>
      </c>
      <c r="J60" s="50">
        <v>5</v>
      </c>
      <c r="K60" s="50">
        <v>5</v>
      </c>
      <c r="L60" s="50">
        <v>5</v>
      </c>
      <c r="M60" s="50">
        <v>5</v>
      </c>
      <c r="N60" s="50">
        <v>5</v>
      </c>
      <c r="O60" s="50">
        <v>5</v>
      </c>
      <c r="P60" s="50">
        <v>5</v>
      </c>
    </row>
    <row r="61" spans="1:16" x14ac:dyDescent="0.35">
      <c r="A61" s="51" t="s">
        <v>135</v>
      </c>
      <c r="B61" s="51" t="s">
        <v>136</v>
      </c>
      <c r="C61" s="51" t="s">
        <v>8</v>
      </c>
      <c r="D61" s="51" t="s">
        <v>21</v>
      </c>
      <c r="E61" s="51" t="s">
        <v>22</v>
      </c>
      <c r="F61" s="51" t="s">
        <v>30</v>
      </c>
      <c r="G61" s="50">
        <v>4</v>
      </c>
      <c r="H61" s="50">
        <v>3</v>
      </c>
      <c r="I61" s="50">
        <v>5</v>
      </c>
      <c r="J61" s="50">
        <v>4</v>
      </c>
      <c r="K61" s="50">
        <v>5</v>
      </c>
      <c r="L61" s="50">
        <v>4</v>
      </c>
      <c r="M61" s="50">
        <v>5</v>
      </c>
      <c r="N61" s="50">
        <v>4</v>
      </c>
      <c r="O61" s="50">
        <v>5</v>
      </c>
      <c r="P61" s="50">
        <v>5</v>
      </c>
    </row>
    <row r="62" spans="1:16" s="4" customFormat="1" x14ac:dyDescent="0.35">
      <c r="A62" s="60" t="s">
        <v>151</v>
      </c>
      <c r="B62" s="60" t="s">
        <v>152</v>
      </c>
      <c r="C62" s="60" t="s">
        <v>26</v>
      </c>
      <c r="D62" s="60" t="s">
        <v>18</v>
      </c>
      <c r="E62" s="60" t="s">
        <v>29</v>
      </c>
      <c r="F62" s="60" t="s">
        <v>23</v>
      </c>
      <c r="G62" s="9">
        <v>5</v>
      </c>
      <c r="H62" s="9">
        <v>4</v>
      </c>
      <c r="I62" s="9">
        <v>5</v>
      </c>
      <c r="J62" s="9">
        <v>5</v>
      </c>
      <c r="K62" s="9">
        <v>5</v>
      </c>
      <c r="L62" s="9">
        <v>4</v>
      </c>
      <c r="M62" s="9">
        <v>5</v>
      </c>
      <c r="N62" s="9">
        <v>5</v>
      </c>
      <c r="O62" s="9">
        <v>4</v>
      </c>
      <c r="P62" s="9">
        <v>5</v>
      </c>
    </row>
    <row r="63" spans="1:16" s="4" customFormat="1" x14ac:dyDescent="0.35">
      <c r="A63" s="60" t="s">
        <v>153</v>
      </c>
      <c r="B63" s="60" t="s">
        <v>154</v>
      </c>
      <c r="C63" s="60" t="s">
        <v>26</v>
      </c>
      <c r="D63" s="60" t="s">
        <v>37</v>
      </c>
      <c r="E63" s="60" t="s">
        <v>29</v>
      </c>
      <c r="F63" s="60" t="s">
        <v>30</v>
      </c>
      <c r="G63" s="9">
        <v>5</v>
      </c>
      <c r="H63" s="9">
        <v>4</v>
      </c>
      <c r="I63" s="9">
        <v>3</v>
      </c>
      <c r="J63" s="9">
        <v>4</v>
      </c>
      <c r="K63" s="9">
        <v>4</v>
      </c>
      <c r="L63" s="9">
        <v>4</v>
      </c>
      <c r="M63" s="9">
        <v>5</v>
      </c>
      <c r="N63" s="9">
        <v>5</v>
      </c>
      <c r="O63" s="9">
        <v>3</v>
      </c>
      <c r="P63" s="9">
        <v>3</v>
      </c>
    </row>
    <row r="64" spans="1:16" s="4" customFormat="1" x14ac:dyDescent="0.35">
      <c r="A64" s="60" t="s">
        <v>155</v>
      </c>
      <c r="B64" s="60" t="s">
        <v>156</v>
      </c>
      <c r="C64" s="60" t="s">
        <v>26</v>
      </c>
      <c r="D64" s="60" t="s">
        <v>18</v>
      </c>
      <c r="E64" s="60" t="s">
        <v>29</v>
      </c>
      <c r="F64" s="60" t="s">
        <v>30</v>
      </c>
      <c r="G64" s="9">
        <v>5</v>
      </c>
      <c r="H64" s="9">
        <v>4</v>
      </c>
      <c r="I64" s="9">
        <v>5</v>
      </c>
      <c r="J64" s="9">
        <v>4</v>
      </c>
      <c r="K64" s="9">
        <v>4</v>
      </c>
      <c r="L64" s="9">
        <v>4</v>
      </c>
      <c r="M64" s="9">
        <v>4</v>
      </c>
      <c r="N64" s="9">
        <v>5</v>
      </c>
      <c r="O64" s="9">
        <v>4</v>
      </c>
      <c r="P64" s="9">
        <v>5</v>
      </c>
    </row>
    <row r="65" spans="1:16" s="4" customFormat="1" x14ac:dyDescent="0.35">
      <c r="A65" s="60" t="s">
        <v>157</v>
      </c>
      <c r="B65" s="60" t="s">
        <v>158</v>
      </c>
      <c r="C65" s="60" t="s">
        <v>26</v>
      </c>
      <c r="D65" s="60" t="s">
        <v>18</v>
      </c>
      <c r="E65" s="60" t="s">
        <v>29</v>
      </c>
      <c r="F65" s="60" t="s">
        <v>30</v>
      </c>
      <c r="G65" s="9">
        <v>5</v>
      </c>
      <c r="H65" s="9">
        <v>5</v>
      </c>
      <c r="I65" s="9">
        <v>5</v>
      </c>
      <c r="J65" s="9">
        <v>5</v>
      </c>
      <c r="K65" s="9">
        <v>4</v>
      </c>
      <c r="L65" s="9">
        <v>5</v>
      </c>
      <c r="M65" s="9">
        <v>5</v>
      </c>
      <c r="N65" s="9">
        <v>5</v>
      </c>
      <c r="O65" s="9">
        <v>5</v>
      </c>
      <c r="P65" s="9">
        <v>5</v>
      </c>
    </row>
    <row r="66" spans="1:16" s="3" customFormat="1" x14ac:dyDescent="0.35">
      <c r="A66" s="61" t="s">
        <v>184</v>
      </c>
      <c r="B66" s="61" t="s">
        <v>185</v>
      </c>
      <c r="C66" s="61" t="s">
        <v>26</v>
      </c>
      <c r="D66" s="61" t="s">
        <v>37</v>
      </c>
      <c r="E66" s="61" t="s">
        <v>29</v>
      </c>
      <c r="F66" s="61" t="s">
        <v>11</v>
      </c>
      <c r="G66" s="50">
        <v>4</v>
      </c>
      <c r="H66" s="50">
        <v>4</v>
      </c>
      <c r="I66" s="50">
        <v>4</v>
      </c>
      <c r="J66" s="50">
        <v>3</v>
      </c>
      <c r="K66" s="50">
        <v>4</v>
      </c>
      <c r="L66" s="50">
        <v>4</v>
      </c>
      <c r="M66" s="50">
        <v>4</v>
      </c>
      <c r="N66" s="50">
        <v>4</v>
      </c>
      <c r="O66" s="50">
        <v>4</v>
      </c>
      <c r="P66" s="50">
        <v>4</v>
      </c>
    </row>
    <row r="67" spans="1:16" s="3" customFormat="1" x14ac:dyDescent="0.35">
      <c r="A67" s="61" t="s">
        <v>186</v>
      </c>
      <c r="B67" s="61" t="s">
        <v>187</v>
      </c>
      <c r="C67" s="61" t="s">
        <v>26</v>
      </c>
      <c r="D67" s="61" t="s">
        <v>18</v>
      </c>
      <c r="E67" s="61" t="s">
        <v>29</v>
      </c>
      <c r="F67" s="61" t="s">
        <v>23</v>
      </c>
      <c r="G67" s="50">
        <v>4</v>
      </c>
      <c r="H67" s="50">
        <v>4</v>
      </c>
      <c r="I67" s="50">
        <v>4</v>
      </c>
      <c r="J67" s="50">
        <v>3</v>
      </c>
      <c r="K67" s="50">
        <v>3</v>
      </c>
      <c r="L67" s="50">
        <v>3</v>
      </c>
      <c r="M67" s="50">
        <v>4</v>
      </c>
      <c r="N67" s="50">
        <v>3</v>
      </c>
      <c r="O67" s="50">
        <v>4</v>
      </c>
      <c r="P67" s="50">
        <v>3</v>
      </c>
    </row>
    <row r="68" spans="1:16" s="3" customFormat="1" x14ac:dyDescent="0.35">
      <c r="A68" s="61" t="s">
        <v>188</v>
      </c>
      <c r="B68" s="61" t="s">
        <v>189</v>
      </c>
      <c r="C68" s="61" t="s">
        <v>26</v>
      </c>
      <c r="D68" s="61" t="s">
        <v>18</v>
      </c>
      <c r="E68" s="61" t="s">
        <v>29</v>
      </c>
      <c r="F68" s="61" t="s">
        <v>30</v>
      </c>
      <c r="G68" s="50">
        <v>4</v>
      </c>
      <c r="H68" s="50">
        <v>4</v>
      </c>
      <c r="I68" s="50">
        <v>4</v>
      </c>
      <c r="J68" s="50">
        <v>4</v>
      </c>
      <c r="K68" s="50">
        <v>3</v>
      </c>
      <c r="L68" s="50">
        <v>4</v>
      </c>
      <c r="M68" s="50">
        <v>4</v>
      </c>
      <c r="N68" s="50">
        <v>5</v>
      </c>
      <c r="O68" s="50">
        <v>4</v>
      </c>
      <c r="P68" s="50">
        <v>4</v>
      </c>
    </row>
    <row r="69" spans="1:16" s="3" customFormat="1" x14ac:dyDescent="0.35">
      <c r="A69" s="61" t="s">
        <v>190</v>
      </c>
      <c r="B69" s="61" t="s">
        <v>191</v>
      </c>
      <c r="C69" s="61" t="s">
        <v>26</v>
      </c>
      <c r="D69" s="61" t="s">
        <v>9</v>
      </c>
      <c r="E69" s="61" t="s">
        <v>29</v>
      </c>
      <c r="F69" s="61" t="s">
        <v>23</v>
      </c>
      <c r="G69" s="50">
        <v>4</v>
      </c>
      <c r="H69" s="50">
        <v>4</v>
      </c>
      <c r="I69" s="50">
        <v>4</v>
      </c>
      <c r="J69" s="50">
        <v>4</v>
      </c>
      <c r="K69" s="50">
        <v>4</v>
      </c>
      <c r="L69" s="50">
        <v>4</v>
      </c>
      <c r="M69" s="50">
        <v>4</v>
      </c>
      <c r="N69" s="50">
        <v>5</v>
      </c>
      <c r="O69" s="50">
        <v>4</v>
      </c>
      <c r="P69" s="50">
        <v>4</v>
      </c>
    </row>
    <row r="70" spans="1:16" s="3" customFormat="1" x14ac:dyDescent="0.35">
      <c r="A70" s="61" t="s">
        <v>192</v>
      </c>
      <c r="B70" s="61" t="s">
        <v>193</v>
      </c>
      <c r="C70" s="61" t="s">
        <v>26</v>
      </c>
      <c r="D70" s="61" t="s">
        <v>37</v>
      </c>
      <c r="E70" s="61" t="s">
        <v>29</v>
      </c>
      <c r="F70" s="61" t="s">
        <v>11</v>
      </c>
      <c r="G70" s="50">
        <v>4</v>
      </c>
      <c r="H70" s="50">
        <v>3</v>
      </c>
      <c r="I70" s="50">
        <v>3</v>
      </c>
      <c r="J70" s="50">
        <v>4</v>
      </c>
      <c r="K70" s="50">
        <v>3</v>
      </c>
      <c r="L70" s="50">
        <v>3</v>
      </c>
      <c r="M70" s="50">
        <v>4</v>
      </c>
      <c r="N70" s="50">
        <v>3</v>
      </c>
      <c r="O70" s="50">
        <v>3</v>
      </c>
      <c r="P70" s="50">
        <v>3</v>
      </c>
    </row>
    <row r="71" spans="1:16" s="3" customFormat="1" x14ac:dyDescent="0.35">
      <c r="A71" s="61" t="s">
        <v>194</v>
      </c>
      <c r="B71" s="61" t="s">
        <v>195</v>
      </c>
      <c r="C71" s="61" t="s">
        <v>8</v>
      </c>
      <c r="D71" s="61" t="s">
        <v>37</v>
      </c>
      <c r="E71" s="61" t="s">
        <v>29</v>
      </c>
      <c r="F71" s="61" t="s">
        <v>15</v>
      </c>
      <c r="G71" s="50">
        <v>4</v>
      </c>
      <c r="H71" s="50">
        <v>4</v>
      </c>
      <c r="I71" s="50">
        <v>3</v>
      </c>
      <c r="J71" s="50">
        <v>3</v>
      </c>
      <c r="K71" s="50">
        <v>5</v>
      </c>
      <c r="L71" s="50">
        <v>4</v>
      </c>
      <c r="M71" s="50">
        <v>4</v>
      </c>
      <c r="N71" s="50">
        <v>3</v>
      </c>
      <c r="O71" s="50">
        <v>3</v>
      </c>
      <c r="P71" s="50">
        <v>3</v>
      </c>
    </row>
    <row r="72" spans="1:16" s="3" customFormat="1" x14ac:dyDescent="0.35">
      <c r="A72" s="61" t="s">
        <v>180</v>
      </c>
      <c r="B72" s="61" t="s">
        <v>181</v>
      </c>
      <c r="C72" s="61" t="s">
        <v>26</v>
      </c>
      <c r="D72" s="61" t="s">
        <v>18</v>
      </c>
      <c r="E72" s="61" t="s">
        <v>14</v>
      </c>
      <c r="F72" s="61" t="s">
        <v>30</v>
      </c>
      <c r="G72" s="50">
        <v>5</v>
      </c>
      <c r="H72" s="50">
        <v>4</v>
      </c>
      <c r="I72" s="50">
        <v>5</v>
      </c>
      <c r="J72" s="50">
        <v>5</v>
      </c>
      <c r="K72" s="50">
        <v>4</v>
      </c>
      <c r="L72" s="50">
        <v>4</v>
      </c>
      <c r="M72" s="50">
        <v>4</v>
      </c>
      <c r="N72" s="50">
        <v>4</v>
      </c>
      <c r="O72" s="50">
        <v>5</v>
      </c>
      <c r="P72" s="50">
        <v>4</v>
      </c>
    </row>
    <row r="73" spans="1:16" s="3" customFormat="1" x14ac:dyDescent="0.35">
      <c r="A73" s="61" t="s">
        <v>182</v>
      </c>
      <c r="B73" s="61" t="s">
        <v>183</v>
      </c>
      <c r="C73" s="61" t="s">
        <v>26</v>
      </c>
      <c r="D73" s="61" t="s">
        <v>37</v>
      </c>
      <c r="E73" s="61" t="s">
        <v>29</v>
      </c>
      <c r="F73" s="61" t="s">
        <v>30</v>
      </c>
      <c r="G73" s="50">
        <v>4</v>
      </c>
      <c r="H73" s="50">
        <v>5</v>
      </c>
      <c r="I73" s="50">
        <v>5</v>
      </c>
      <c r="J73" s="50">
        <v>4</v>
      </c>
      <c r="K73" s="50">
        <v>4</v>
      </c>
      <c r="L73" s="50">
        <v>5</v>
      </c>
      <c r="M73" s="50">
        <v>4</v>
      </c>
      <c r="N73" s="50">
        <v>5</v>
      </c>
      <c r="O73" s="50">
        <v>4</v>
      </c>
      <c r="P73" s="50">
        <v>4</v>
      </c>
    </row>
    <row r="74" spans="1:16" s="3" customFormat="1" x14ac:dyDescent="0.35">
      <c r="A74" s="61" t="s">
        <v>209</v>
      </c>
      <c r="B74" s="61" t="s">
        <v>196</v>
      </c>
      <c r="C74" s="61" t="s">
        <v>8</v>
      </c>
      <c r="D74" s="61" t="s">
        <v>18</v>
      </c>
      <c r="E74" s="61" t="s">
        <v>22</v>
      </c>
      <c r="F74" s="61" t="s">
        <v>11</v>
      </c>
      <c r="G74" s="50">
        <v>4</v>
      </c>
      <c r="H74" s="50">
        <v>4</v>
      </c>
      <c r="I74" s="50">
        <v>3</v>
      </c>
      <c r="J74" s="50">
        <v>3</v>
      </c>
      <c r="K74" s="50">
        <v>4</v>
      </c>
      <c r="L74" s="50">
        <v>4</v>
      </c>
      <c r="M74" s="50">
        <v>4</v>
      </c>
      <c r="N74" s="50">
        <v>3</v>
      </c>
      <c r="O74" s="50">
        <v>3</v>
      </c>
      <c r="P74" s="50">
        <v>5</v>
      </c>
    </row>
    <row r="75" spans="1:16" s="3" customFormat="1" x14ac:dyDescent="0.35">
      <c r="A75" s="61" t="s">
        <v>197</v>
      </c>
      <c r="B75" s="61" t="s">
        <v>198</v>
      </c>
      <c r="C75" s="61" t="s">
        <v>8</v>
      </c>
      <c r="D75" s="61" t="s">
        <v>37</v>
      </c>
      <c r="E75" s="61" t="s">
        <v>29</v>
      </c>
      <c r="F75" s="61" t="s">
        <v>11</v>
      </c>
      <c r="G75" s="50">
        <v>4</v>
      </c>
      <c r="H75" s="50">
        <v>5</v>
      </c>
      <c r="I75" s="50">
        <v>5</v>
      </c>
      <c r="J75" s="50">
        <v>4</v>
      </c>
      <c r="K75" s="50">
        <v>4</v>
      </c>
      <c r="L75" s="50">
        <v>5</v>
      </c>
      <c r="M75" s="50">
        <v>4</v>
      </c>
      <c r="N75" s="50">
        <v>5</v>
      </c>
      <c r="O75" s="50">
        <v>5</v>
      </c>
      <c r="P75" s="50">
        <v>5</v>
      </c>
    </row>
    <row r="76" spans="1:16" s="3" customFormat="1" x14ac:dyDescent="0.35">
      <c r="A76" s="61" t="s">
        <v>199</v>
      </c>
      <c r="B76" s="61" t="s">
        <v>200</v>
      </c>
      <c r="C76" s="61" t="s">
        <v>8</v>
      </c>
      <c r="D76" s="61" t="s">
        <v>37</v>
      </c>
      <c r="E76" s="61" t="s">
        <v>29</v>
      </c>
      <c r="F76" s="61" t="s">
        <v>23</v>
      </c>
      <c r="G76" s="50">
        <v>4</v>
      </c>
      <c r="H76" s="50">
        <v>4</v>
      </c>
      <c r="I76" s="50">
        <v>4</v>
      </c>
      <c r="J76" s="50">
        <v>4</v>
      </c>
      <c r="K76" s="50">
        <v>3</v>
      </c>
      <c r="L76" s="50">
        <v>4</v>
      </c>
      <c r="M76" s="50">
        <v>4</v>
      </c>
      <c r="N76" s="50">
        <v>5</v>
      </c>
      <c r="O76" s="50">
        <v>4</v>
      </c>
      <c r="P76" s="50">
        <v>4</v>
      </c>
    </row>
    <row r="77" spans="1:16" s="3" customFormat="1" x14ac:dyDescent="0.35">
      <c r="A77" s="61" t="s">
        <v>201</v>
      </c>
      <c r="B77" s="61" t="s">
        <v>211</v>
      </c>
      <c r="C77" s="61" t="s">
        <v>8</v>
      </c>
      <c r="D77" s="61" t="s">
        <v>37</v>
      </c>
      <c r="E77" s="61" t="s">
        <v>29</v>
      </c>
      <c r="F77" s="61" t="s">
        <v>11</v>
      </c>
      <c r="G77" s="50">
        <v>4</v>
      </c>
      <c r="H77" s="50">
        <v>4</v>
      </c>
      <c r="I77" s="50">
        <v>4</v>
      </c>
      <c r="J77" s="50">
        <v>3</v>
      </c>
      <c r="K77" s="50">
        <v>5</v>
      </c>
      <c r="L77" s="50">
        <v>4</v>
      </c>
      <c r="M77" s="50">
        <v>4</v>
      </c>
      <c r="N77" s="50">
        <v>5</v>
      </c>
      <c r="O77" s="50">
        <v>4</v>
      </c>
      <c r="P77" s="50">
        <v>3</v>
      </c>
    </row>
    <row r="78" spans="1:16" s="3" customFormat="1" x14ac:dyDescent="0.35">
      <c r="A78" s="61" t="s">
        <v>202</v>
      </c>
      <c r="B78" s="61" t="s">
        <v>210</v>
      </c>
      <c r="C78" s="61" t="s">
        <v>8</v>
      </c>
      <c r="D78" s="61" t="s">
        <v>37</v>
      </c>
      <c r="E78" s="61" t="s">
        <v>29</v>
      </c>
      <c r="F78" s="61" t="s">
        <v>11</v>
      </c>
      <c r="G78" s="50">
        <v>4</v>
      </c>
      <c r="H78" s="50">
        <v>4</v>
      </c>
      <c r="I78" s="50">
        <v>4</v>
      </c>
      <c r="J78" s="50">
        <v>4</v>
      </c>
      <c r="K78" s="50">
        <v>4</v>
      </c>
      <c r="L78" s="50">
        <v>3</v>
      </c>
      <c r="M78" s="50">
        <v>4</v>
      </c>
      <c r="N78" s="50">
        <v>4</v>
      </c>
      <c r="O78" s="50">
        <v>4</v>
      </c>
      <c r="P78" s="50">
        <v>4</v>
      </c>
    </row>
    <row r="79" spans="1:16" s="3" customFormat="1" x14ac:dyDescent="0.35">
      <c r="A79" s="61" t="s">
        <v>203</v>
      </c>
      <c r="B79" s="61" t="s">
        <v>204</v>
      </c>
      <c r="C79" s="61" t="s">
        <v>26</v>
      </c>
      <c r="D79" s="61" t="s">
        <v>18</v>
      </c>
      <c r="E79" s="61" t="s">
        <v>14</v>
      </c>
      <c r="F79" s="61" t="s">
        <v>23</v>
      </c>
      <c r="G79" s="50">
        <v>3</v>
      </c>
      <c r="H79" s="50">
        <v>4</v>
      </c>
      <c r="I79" s="50">
        <v>4</v>
      </c>
      <c r="J79" s="50">
        <v>4</v>
      </c>
      <c r="K79" s="50">
        <v>4</v>
      </c>
      <c r="L79" s="50">
        <v>3</v>
      </c>
      <c r="M79" s="50">
        <v>4</v>
      </c>
      <c r="N79" s="50">
        <v>4</v>
      </c>
      <c r="O79" s="50">
        <v>4</v>
      </c>
      <c r="P79" s="50">
        <v>3</v>
      </c>
    </row>
    <row r="80" spans="1:16" s="3" customFormat="1" x14ac:dyDescent="0.35">
      <c r="A80" s="61" t="s">
        <v>205</v>
      </c>
      <c r="B80" s="61" t="s">
        <v>206</v>
      </c>
      <c r="C80" s="61" t="s">
        <v>26</v>
      </c>
      <c r="D80" s="61" t="s">
        <v>37</v>
      </c>
      <c r="E80" s="61" t="s">
        <v>29</v>
      </c>
      <c r="F80" s="61" t="s">
        <v>15</v>
      </c>
      <c r="G80" s="50">
        <v>5</v>
      </c>
      <c r="H80" s="50">
        <v>5</v>
      </c>
      <c r="I80" s="50">
        <v>5</v>
      </c>
      <c r="J80" s="50">
        <v>5</v>
      </c>
      <c r="K80" s="50">
        <v>4</v>
      </c>
      <c r="L80" s="50">
        <v>5</v>
      </c>
      <c r="M80" s="50">
        <v>5</v>
      </c>
      <c r="N80" s="50">
        <v>5</v>
      </c>
      <c r="O80" s="50">
        <v>5</v>
      </c>
      <c r="P80" s="50">
        <v>5</v>
      </c>
    </row>
    <row r="81" spans="1:16" s="3" customFormat="1" x14ac:dyDescent="0.35">
      <c r="A81" s="61" t="s">
        <v>207</v>
      </c>
      <c r="B81" s="61" t="s">
        <v>208</v>
      </c>
      <c r="C81" s="61" t="s">
        <v>26</v>
      </c>
      <c r="D81" s="61" t="s">
        <v>18</v>
      </c>
      <c r="E81" s="61" t="s">
        <v>10</v>
      </c>
      <c r="F81" s="61" t="s">
        <v>30</v>
      </c>
      <c r="G81" s="50">
        <v>4</v>
      </c>
      <c r="H81" s="50">
        <v>4</v>
      </c>
      <c r="I81" s="50">
        <v>5</v>
      </c>
      <c r="J81" s="50">
        <v>5</v>
      </c>
      <c r="K81" s="50">
        <v>4</v>
      </c>
      <c r="L81" s="50">
        <v>4</v>
      </c>
      <c r="M81" s="50">
        <v>4</v>
      </c>
      <c r="N81" s="50">
        <v>5</v>
      </c>
      <c r="O81" s="50">
        <v>4</v>
      </c>
      <c r="P81" s="50">
        <v>4</v>
      </c>
    </row>
    <row r="82" spans="1:16" x14ac:dyDescent="0.35">
      <c r="G82">
        <f>SUM(G2:G81)</f>
        <v>323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67A1-1324-4CBC-ABF4-715001D7EC94}">
  <dimension ref="A1:L117"/>
  <sheetViews>
    <sheetView zoomScale="85" zoomScaleNormal="85" workbookViewId="0">
      <selection activeCell="G5" sqref="G5"/>
    </sheetView>
  </sheetViews>
  <sheetFormatPr defaultRowHeight="14.5" x14ac:dyDescent="0.35"/>
  <cols>
    <col min="1" max="1" width="14.453125" customWidth="1"/>
    <col min="2" max="2" width="13" style="3" customWidth="1"/>
    <col min="3" max="3" width="12.36328125" customWidth="1"/>
    <col min="4" max="4" width="12.453125" customWidth="1"/>
    <col min="5" max="5" width="12.81640625" customWidth="1"/>
    <col min="6" max="6" width="14.54296875" customWidth="1"/>
    <col min="7" max="7" width="11.6328125" customWidth="1"/>
    <col min="8" max="8" width="14.81640625" customWidth="1"/>
    <col min="9" max="9" width="17" customWidth="1"/>
    <col min="10" max="10" width="13.1796875" customWidth="1"/>
    <col min="11" max="11" width="19.6328125" customWidth="1"/>
    <col min="12" max="12" width="8.7265625" style="3"/>
  </cols>
  <sheetData>
    <row r="1" spans="1:12" ht="15" thickBot="1" x14ac:dyDescent="0.4">
      <c r="A1" s="157" t="s">
        <v>213</v>
      </c>
      <c r="B1" s="159" t="s">
        <v>212</v>
      </c>
      <c r="C1" s="160"/>
      <c r="D1" s="160"/>
      <c r="E1" s="160"/>
      <c r="F1" s="160"/>
      <c r="G1" s="160"/>
      <c r="H1" s="160"/>
      <c r="I1" s="160"/>
      <c r="J1" s="160"/>
      <c r="K1" s="161"/>
      <c r="L1" s="155" t="s">
        <v>214</v>
      </c>
    </row>
    <row r="2" spans="1:12" ht="14.5" customHeight="1" thickBot="1" x14ac:dyDescent="0.4">
      <c r="A2" s="158"/>
      <c r="B2" s="162" t="s">
        <v>165</v>
      </c>
      <c r="C2" s="163"/>
      <c r="D2" s="164"/>
      <c r="E2" s="165" t="s">
        <v>166</v>
      </c>
      <c r="F2" s="166"/>
      <c r="G2" s="162" t="s">
        <v>167</v>
      </c>
      <c r="H2" s="164"/>
      <c r="I2" s="165" t="s">
        <v>164</v>
      </c>
      <c r="J2" s="166"/>
      <c r="K2" s="123" t="s">
        <v>168</v>
      </c>
      <c r="L2" s="156"/>
    </row>
    <row r="3" spans="1:12" ht="14.5" customHeight="1" x14ac:dyDescent="0.35">
      <c r="A3" s="54" t="s">
        <v>256</v>
      </c>
      <c r="B3" s="55">
        <v>4</v>
      </c>
      <c r="C3" s="55">
        <v>5</v>
      </c>
      <c r="D3" s="55">
        <v>5</v>
      </c>
      <c r="E3" s="55">
        <v>5</v>
      </c>
      <c r="F3" s="55">
        <v>5</v>
      </c>
      <c r="G3" s="55">
        <v>5</v>
      </c>
      <c r="H3" s="55">
        <v>5</v>
      </c>
      <c r="I3" s="55">
        <v>5</v>
      </c>
      <c r="J3" s="55">
        <v>5</v>
      </c>
      <c r="K3" s="55">
        <v>5</v>
      </c>
      <c r="L3" s="55">
        <f>SUM(B3:K3)</f>
        <v>49</v>
      </c>
    </row>
    <row r="4" spans="1:12" x14ac:dyDescent="0.35">
      <c r="A4" s="49" t="s">
        <v>257</v>
      </c>
      <c r="B4" s="53">
        <v>5</v>
      </c>
      <c r="C4" s="53">
        <v>5</v>
      </c>
      <c r="D4" s="53">
        <v>3</v>
      </c>
      <c r="E4" s="53">
        <v>4</v>
      </c>
      <c r="F4" s="53">
        <v>4</v>
      </c>
      <c r="G4" s="53">
        <v>5</v>
      </c>
      <c r="H4" s="53">
        <v>4</v>
      </c>
      <c r="I4" s="53">
        <v>5</v>
      </c>
      <c r="J4" s="53">
        <v>3</v>
      </c>
      <c r="K4" s="53">
        <v>5</v>
      </c>
      <c r="L4" s="53">
        <f t="shared" ref="L4:L67" si="0">SUM(B4:K4)</f>
        <v>43</v>
      </c>
    </row>
    <row r="5" spans="1:12" x14ac:dyDescent="0.35">
      <c r="A5" s="49" t="s">
        <v>258</v>
      </c>
      <c r="B5" s="53">
        <v>4</v>
      </c>
      <c r="C5" s="53">
        <v>3</v>
      </c>
      <c r="D5" s="53">
        <v>3</v>
      </c>
      <c r="E5" s="53">
        <v>5</v>
      </c>
      <c r="F5" s="53">
        <v>5</v>
      </c>
      <c r="G5" s="53">
        <v>4</v>
      </c>
      <c r="H5" s="53">
        <v>5</v>
      </c>
      <c r="I5" s="53">
        <v>4</v>
      </c>
      <c r="J5" s="53">
        <v>5</v>
      </c>
      <c r="K5" s="53">
        <v>4</v>
      </c>
      <c r="L5" s="53">
        <f t="shared" si="0"/>
        <v>42</v>
      </c>
    </row>
    <row r="6" spans="1:12" x14ac:dyDescent="0.35">
      <c r="A6" s="49" t="s">
        <v>259</v>
      </c>
      <c r="B6" s="53">
        <v>4</v>
      </c>
      <c r="C6" s="53">
        <v>3</v>
      </c>
      <c r="D6" s="53">
        <v>3</v>
      </c>
      <c r="E6" s="53">
        <v>5</v>
      </c>
      <c r="F6" s="53">
        <v>4</v>
      </c>
      <c r="G6" s="53">
        <v>4</v>
      </c>
      <c r="H6" s="53">
        <v>5</v>
      </c>
      <c r="I6" s="53">
        <v>4</v>
      </c>
      <c r="J6" s="53">
        <v>3</v>
      </c>
      <c r="K6" s="53">
        <v>5</v>
      </c>
      <c r="L6" s="53">
        <f t="shared" si="0"/>
        <v>40</v>
      </c>
    </row>
    <row r="7" spans="1:12" x14ac:dyDescent="0.35">
      <c r="A7" s="49" t="s">
        <v>260</v>
      </c>
      <c r="B7" s="53">
        <v>4</v>
      </c>
      <c r="C7" s="53">
        <v>5</v>
      </c>
      <c r="D7" s="53">
        <v>3</v>
      </c>
      <c r="E7" s="53">
        <v>4</v>
      </c>
      <c r="F7" s="53">
        <v>4</v>
      </c>
      <c r="G7" s="53">
        <v>4</v>
      </c>
      <c r="H7" s="53">
        <v>4</v>
      </c>
      <c r="I7" s="53">
        <v>5</v>
      </c>
      <c r="J7" s="53">
        <v>4</v>
      </c>
      <c r="K7" s="53">
        <v>3</v>
      </c>
      <c r="L7" s="53">
        <f t="shared" si="0"/>
        <v>40</v>
      </c>
    </row>
    <row r="8" spans="1:12" x14ac:dyDescent="0.35">
      <c r="A8" s="49" t="s">
        <v>261</v>
      </c>
      <c r="B8" s="53">
        <v>5</v>
      </c>
      <c r="C8" s="53">
        <v>4</v>
      </c>
      <c r="D8" s="53">
        <v>4</v>
      </c>
      <c r="E8" s="53">
        <v>4</v>
      </c>
      <c r="F8" s="53">
        <v>5</v>
      </c>
      <c r="G8" s="53">
        <v>4</v>
      </c>
      <c r="H8" s="53">
        <v>3</v>
      </c>
      <c r="I8" s="53">
        <v>4</v>
      </c>
      <c r="J8" s="53">
        <v>5</v>
      </c>
      <c r="K8" s="53">
        <v>3</v>
      </c>
      <c r="L8" s="53">
        <f t="shared" si="0"/>
        <v>41</v>
      </c>
    </row>
    <row r="9" spans="1:12" x14ac:dyDescent="0.35">
      <c r="A9" s="49" t="s">
        <v>262</v>
      </c>
      <c r="B9" s="53">
        <v>5</v>
      </c>
      <c r="C9" s="53">
        <v>4</v>
      </c>
      <c r="D9" s="53">
        <v>5</v>
      </c>
      <c r="E9" s="53">
        <v>5</v>
      </c>
      <c r="F9" s="53">
        <v>3</v>
      </c>
      <c r="G9" s="53">
        <v>5</v>
      </c>
      <c r="H9" s="53">
        <v>4</v>
      </c>
      <c r="I9" s="53">
        <v>5</v>
      </c>
      <c r="J9" s="53">
        <v>4</v>
      </c>
      <c r="K9" s="53">
        <v>4</v>
      </c>
      <c r="L9" s="53">
        <f t="shared" si="0"/>
        <v>44</v>
      </c>
    </row>
    <row r="10" spans="1:12" x14ac:dyDescent="0.35">
      <c r="A10" s="49" t="s">
        <v>263</v>
      </c>
      <c r="B10" s="53">
        <v>4</v>
      </c>
      <c r="C10" s="53">
        <v>3</v>
      </c>
      <c r="D10" s="53">
        <v>5</v>
      </c>
      <c r="E10" s="53">
        <v>3</v>
      </c>
      <c r="F10" s="53">
        <v>5</v>
      </c>
      <c r="G10" s="53">
        <v>5</v>
      </c>
      <c r="H10" s="53">
        <v>3</v>
      </c>
      <c r="I10" s="53">
        <v>5</v>
      </c>
      <c r="J10" s="53">
        <v>4</v>
      </c>
      <c r="K10" s="53">
        <v>4</v>
      </c>
      <c r="L10" s="53">
        <f t="shared" si="0"/>
        <v>41</v>
      </c>
    </row>
    <row r="11" spans="1:12" x14ac:dyDescent="0.35">
      <c r="A11" s="49" t="s">
        <v>264</v>
      </c>
      <c r="B11" s="53">
        <v>4</v>
      </c>
      <c r="C11" s="53">
        <v>5</v>
      </c>
      <c r="D11" s="53">
        <v>5</v>
      </c>
      <c r="E11" s="53">
        <v>5</v>
      </c>
      <c r="F11" s="53">
        <v>4</v>
      </c>
      <c r="G11" s="53">
        <v>3</v>
      </c>
      <c r="H11" s="53">
        <v>3</v>
      </c>
      <c r="I11" s="53">
        <v>4</v>
      </c>
      <c r="J11" s="53">
        <v>5</v>
      </c>
      <c r="K11" s="53">
        <v>3</v>
      </c>
      <c r="L11" s="53">
        <f t="shared" si="0"/>
        <v>41</v>
      </c>
    </row>
    <row r="12" spans="1:12" x14ac:dyDescent="0.35">
      <c r="A12" s="49" t="s">
        <v>265</v>
      </c>
      <c r="B12" s="53">
        <v>5</v>
      </c>
      <c r="C12" s="53">
        <v>4</v>
      </c>
      <c r="D12" s="53">
        <v>4</v>
      </c>
      <c r="E12" s="53">
        <v>4</v>
      </c>
      <c r="F12" s="53">
        <v>3</v>
      </c>
      <c r="G12" s="53">
        <v>3</v>
      </c>
      <c r="H12" s="53">
        <v>3</v>
      </c>
      <c r="I12" s="53">
        <v>3</v>
      </c>
      <c r="J12" s="53">
        <v>5</v>
      </c>
      <c r="K12" s="53">
        <v>5</v>
      </c>
      <c r="L12" s="53">
        <f t="shared" si="0"/>
        <v>39</v>
      </c>
    </row>
    <row r="13" spans="1:12" x14ac:dyDescent="0.35">
      <c r="A13" s="49" t="s">
        <v>266</v>
      </c>
      <c r="B13" s="53">
        <v>5</v>
      </c>
      <c r="C13" s="53">
        <v>5</v>
      </c>
      <c r="D13" s="53">
        <v>5</v>
      </c>
      <c r="E13" s="53">
        <v>4</v>
      </c>
      <c r="F13" s="53">
        <v>4</v>
      </c>
      <c r="G13" s="53">
        <v>3</v>
      </c>
      <c r="H13" s="53">
        <v>3</v>
      </c>
      <c r="I13" s="53">
        <v>3</v>
      </c>
      <c r="J13" s="53">
        <v>4</v>
      </c>
      <c r="K13" s="53">
        <v>5</v>
      </c>
      <c r="L13" s="53">
        <f t="shared" si="0"/>
        <v>41</v>
      </c>
    </row>
    <row r="14" spans="1:12" x14ac:dyDescent="0.35">
      <c r="A14" s="49" t="s">
        <v>267</v>
      </c>
      <c r="B14" s="53">
        <v>4</v>
      </c>
      <c r="C14" s="53">
        <v>3</v>
      </c>
      <c r="D14" s="53">
        <v>4</v>
      </c>
      <c r="E14" s="53">
        <v>4</v>
      </c>
      <c r="F14" s="53">
        <v>3</v>
      </c>
      <c r="G14" s="53">
        <v>3</v>
      </c>
      <c r="H14" s="53">
        <v>5</v>
      </c>
      <c r="I14" s="53">
        <v>4</v>
      </c>
      <c r="J14" s="53">
        <v>4</v>
      </c>
      <c r="K14" s="53">
        <v>5</v>
      </c>
      <c r="L14" s="53">
        <f t="shared" si="0"/>
        <v>39</v>
      </c>
    </row>
    <row r="15" spans="1:12" x14ac:dyDescent="0.35">
      <c r="A15" s="49" t="s">
        <v>268</v>
      </c>
      <c r="B15" s="53">
        <v>4</v>
      </c>
      <c r="C15" s="53">
        <v>5</v>
      </c>
      <c r="D15" s="53">
        <v>4</v>
      </c>
      <c r="E15" s="53">
        <v>5</v>
      </c>
      <c r="F15" s="53">
        <v>3</v>
      </c>
      <c r="G15" s="53">
        <v>5</v>
      </c>
      <c r="H15" s="53">
        <v>3</v>
      </c>
      <c r="I15" s="53">
        <v>5</v>
      </c>
      <c r="J15" s="53">
        <v>3</v>
      </c>
      <c r="K15" s="53">
        <v>3</v>
      </c>
      <c r="L15" s="53">
        <f t="shared" si="0"/>
        <v>40</v>
      </c>
    </row>
    <row r="16" spans="1:12" x14ac:dyDescent="0.35">
      <c r="A16" s="49" t="s">
        <v>269</v>
      </c>
      <c r="B16" s="53">
        <v>3</v>
      </c>
      <c r="C16" s="53">
        <v>5</v>
      </c>
      <c r="D16" s="53">
        <v>3</v>
      </c>
      <c r="E16" s="53">
        <v>5</v>
      </c>
      <c r="F16" s="53">
        <v>3</v>
      </c>
      <c r="G16" s="53">
        <v>3</v>
      </c>
      <c r="H16" s="53">
        <v>3</v>
      </c>
      <c r="I16" s="53">
        <v>4</v>
      </c>
      <c r="J16" s="53">
        <v>3</v>
      </c>
      <c r="K16" s="53">
        <v>3</v>
      </c>
      <c r="L16" s="53">
        <f t="shared" si="0"/>
        <v>35</v>
      </c>
    </row>
    <row r="17" spans="1:12" x14ac:dyDescent="0.35">
      <c r="A17" s="49" t="s">
        <v>270</v>
      </c>
      <c r="B17" s="53">
        <v>4</v>
      </c>
      <c r="C17" s="53">
        <v>4</v>
      </c>
      <c r="D17" s="53">
        <v>3</v>
      </c>
      <c r="E17" s="53">
        <v>5</v>
      </c>
      <c r="F17" s="53">
        <v>4</v>
      </c>
      <c r="G17" s="53">
        <v>4</v>
      </c>
      <c r="H17" s="53">
        <v>4</v>
      </c>
      <c r="I17" s="53">
        <v>3</v>
      </c>
      <c r="J17" s="53">
        <v>4</v>
      </c>
      <c r="K17" s="53">
        <v>5</v>
      </c>
      <c r="L17" s="53">
        <f t="shared" si="0"/>
        <v>40</v>
      </c>
    </row>
    <row r="18" spans="1:12" x14ac:dyDescent="0.35">
      <c r="A18" s="49" t="s">
        <v>271</v>
      </c>
      <c r="B18" s="53">
        <v>5</v>
      </c>
      <c r="C18" s="53">
        <v>5</v>
      </c>
      <c r="D18" s="53">
        <v>4</v>
      </c>
      <c r="E18" s="53">
        <v>4</v>
      </c>
      <c r="F18" s="53">
        <v>4</v>
      </c>
      <c r="G18" s="53">
        <v>5</v>
      </c>
      <c r="H18" s="53">
        <v>5</v>
      </c>
      <c r="I18" s="53">
        <v>3</v>
      </c>
      <c r="J18" s="53">
        <v>3</v>
      </c>
      <c r="K18" s="53">
        <v>5</v>
      </c>
      <c r="L18" s="53">
        <f t="shared" si="0"/>
        <v>43</v>
      </c>
    </row>
    <row r="19" spans="1:12" x14ac:dyDescent="0.35">
      <c r="A19" s="49" t="s">
        <v>272</v>
      </c>
      <c r="B19" s="53">
        <v>4</v>
      </c>
      <c r="C19" s="53">
        <v>4</v>
      </c>
      <c r="D19" s="53">
        <v>4</v>
      </c>
      <c r="E19" s="53">
        <v>5</v>
      </c>
      <c r="F19" s="53">
        <v>4</v>
      </c>
      <c r="G19" s="53">
        <v>5</v>
      </c>
      <c r="H19" s="53">
        <v>4</v>
      </c>
      <c r="I19" s="53">
        <v>5</v>
      </c>
      <c r="J19" s="53">
        <v>5</v>
      </c>
      <c r="K19" s="53">
        <v>3</v>
      </c>
      <c r="L19" s="53">
        <f t="shared" si="0"/>
        <v>43</v>
      </c>
    </row>
    <row r="20" spans="1:12" x14ac:dyDescent="0.35">
      <c r="A20" s="49" t="s">
        <v>273</v>
      </c>
      <c r="B20" s="53">
        <v>4</v>
      </c>
      <c r="C20" s="53">
        <v>3</v>
      </c>
      <c r="D20" s="53">
        <v>4</v>
      </c>
      <c r="E20" s="53">
        <v>4</v>
      </c>
      <c r="F20" s="53">
        <v>3</v>
      </c>
      <c r="G20" s="53">
        <v>4</v>
      </c>
      <c r="H20" s="53">
        <v>5</v>
      </c>
      <c r="I20" s="53">
        <v>4</v>
      </c>
      <c r="J20" s="53">
        <v>5</v>
      </c>
      <c r="K20" s="53">
        <v>5</v>
      </c>
      <c r="L20" s="53">
        <f t="shared" si="0"/>
        <v>41</v>
      </c>
    </row>
    <row r="21" spans="1:12" x14ac:dyDescent="0.35">
      <c r="A21" s="49" t="s">
        <v>274</v>
      </c>
      <c r="B21" s="53">
        <v>4</v>
      </c>
      <c r="C21" s="53">
        <v>4</v>
      </c>
      <c r="D21" s="53">
        <v>3</v>
      </c>
      <c r="E21" s="53">
        <v>5</v>
      </c>
      <c r="F21" s="53">
        <v>3</v>
      </c>
      <c r="G21" s="53">
        <v>3</v>
      </c>
      <c r="H21" s="53">
        <v>3</v>
      </c>
      <c r="I21" s="53">
        <v>5</v>
      </c>
      <c r="J21" s="53">
        <v>3</v>
      </c>
      <c r="K21" s="53">
        <v>3</v>
      </c>
      <c r="L21" s="53">
        <f t="shared" si="0"/>
        <v>36</v>
      </c>
    </row>
    <row r="22" spans="1:12" x14ac:dyDescent="0.35">
      <c r="A22" s="49" t="s">
        <v>275</v>
      </c>
      <c r="B22" s="53">
        <v>5</v>
      </c>
      <c r="C22" s="53">
        <v>3</v>
      </c>
      <c r="D22" s="53">
        <v>5</v>
      </c>
      <c r="E22" s="53">
        <v>4</v>
      </c>
      <c r="F22" s="53">
        <v>3</v>
      </c>
      <c r="G22" s="53">
        <v>4</v>
      </c>
      <c r="H22" s="53">
        <v>3</v>
      </c>
      <c r="I22" s="53">
        <v>3</v>
      </c>
      <c r="J22" s="53">
        <v>5</v>
      </c>
      <c r="K22" s="53">
        <v>5</v>
      </c>
      <c r="L22" s="53">
        <f t="shared" si="0"/>
        <v>40</v>
      </c>
    </row>
    <row r="23" spans="1:12" x14ac:dyDescent="0.35">
      <c r="A23" s="49" t="s">
        <v>276</v>
      </c>
      <c r="B23" s="53">
        <v>4</v>
      </c>
      <c r="C23" s="53">
        <v>5</v>
      </c>
      <c r="D23" s="53">
        <v>5</v>
      </c>
      <c r="E23" s="53">
        <v>5</v>
      </c>
      <c r="F23" s="53">
        <v>5</v>
      </c>
      <c r="G23" s="53">
        <v>5</v>
      </c>
      <c r="H23" s="53">
        <v>3</v>
      </c>
      <c r="I23" s="53">
        <v>3</v>
      </c>
      <c r="J23" s="53">
        <v>4</v>
      </c>
      <c r="K23" s="53">
        <v>3</v>
      </c>
      <c r="L23" s="53">
        <f t="shared" si="0"/>
        <v>42</v>
      </c>
    </row>
    <row r="24" spans="1:12" x14ac:dyDescent="0.35">
      <c r="A24" s="49" t="s">
        <v>277</v>
      </c>
      <c r="B24" s="53">
        <v>4</v>
      </c>
      <c r="C24" s="53">
        <v>3</v>
      </c>
      <c r="D24" s="53">
        <v>3</v>
      </c>
      <c r="E24" s="53">
        <v>4</v>
      </c>
      <c r="F24" s="53">
        <v>5</v>
      </c>
      <c r="G24" s="53">
        <v>3</v>
      </c>
      <c r="H24" s="53">
        <v>4</v>
      </c>
      <c r="I24" s="53">
        <v>4</v>
      </c>
      <c r="J24" s="53">
        <v>4</v>
      </c>
      <c r="K24" s="53">
        <v>5</v>
      </c>
      <c r="L24" s="53">
        <f t="shared" si="0"/>
        <v>39</v>
      </c>
    </row>
    <row r="25" spans="1:12" x14ac:dyDescent="0.35">
      <c r="A25" s="49" t="s">
        <v>278</v>
      </c>
      <c r="B25" s="53">
        <v>3</v>
      </c>
      <c r="C25" s="53">
        <v>3</v>
      </c>
      <c r="D25" s="53">
        <v>5</v>
      </c>
      <c r="E25" s="53">
        <v>4</v>
      </c>
      <c r="F25" s="53">
        <v>4</v>
      </c>
      <c r="G25" s="53">
        <v>4</v>
      </c>
      <c r="H25" s="53">
        <v>5</v>
      </c>
      <c r="I25" s="53">
        <v>4</v>
      </c>
      <c r="J25" s="53">
        <v>4</v>
      </c>
      <c r="K25" s="53">
        <v>3</v>
      </c>
      <c r="L25" s="53">
        <f t="shared" si="0"/>
        <v>39</v>
      </c>
    </row>
    <row r="26" spans="1:12" x14ac:dyDescent="0.35">
      <c r="A26" s="49" t="s">
        <v>279</v>
      </c>
      <c r="B26" s="53">
        <v>3</v>
      </c>
      <c r="C26" s="53">
        <v>5</v>
      </c>
      <c r="D26" s="53">
        <v>5</v>
      </c>
      <c r="E26" s="53">
        <v>5</v>
      </c>
      <c r="F26" s="53">
        <v>3</v>
      </c>
      <c r="G26" s="53">
        <v>4</v>
      </c>
      <c r="H26" s="53">
        <v>4</v>
      </c>
      <c r="I26" s="53">
        <v>4</v>
      </c>
      <c r="J26" s="53">
        <v>4</v>
      </c>
      <c r="K26" s="53">
        <v>3</v>
      </c>
      <c r="L26" s="53">
        <f t="shared" si="0"/>
        <v>40</v>
      </c>
    </row>
    <row r="27" spans="1:12" x14ac:dyDescent="0.35">
      <c r="A27" s="49" t="s">
        <v>280</v>
      </c>
      <c r="B27" s="53">
        <v>4</v>
      </c>
      <c r="C27" s="53">
        <v>3</v>
      </c>
      <c r="D27" s="53">
        <v>5</v>
      </c>
      <c r="E27" s="53">
        <v>3</v>
      </c>
      <c r="F27" s="53">
        <v>4</v>
      </c>
      <c r="G27" s="53">
        <v>3</v>
      </c>
      <c r="H27" s="53">
        <v>5</v>
      </c>
      <c r="I27" s="53">
        <v>3</v>
      </c>
      <c r="J27" s="53">
        <v>3</v>
      </c>
      <c r="K27" s="53">
        <v>5</v>
      </c>
      <c r="L27" s="53">
        <f t="shared" si="0"/>
        <v>38</v>
      </c>
    </row>
    <row r="28" spans="1:12" x14ac:dyDescent="0.35">
      <c r="A28" s="49" t="s">
        <v>281</v>
      </c>
      <c r="B28" s="53">
        <v>4</v>
      </c>
      <c r="C28" s="53">
        <v>3</v>
      </c>
      <c r="D28" s="53">
        <v>3</v>
      </c>
      <c r="E28" s="53">
        <v>4</v>
      </c>
      <c r="F28" s="53">
        <v>3</v>
      </c>
      <c r="G28" s="53">
        <v>3</v>
      </c>
      <c r="H28" s="53">
        <v>5</v>
      </c>
      <c r="I28" s="53">
        <v>5</v>
      </c>
      <c r="J28" s="53">
        <v>4</v>
      </c>
      <c r="K28" s="53">
        <v>3</v>
      </c>
      <c r="L28" s="53">
        <f t="shared" si="0"/>
        <v>37</v>
      </c>
    </row>
    <row r="29" spans="1:12" x14ac:dyDescent="0.35">
      <c r="A29" s="49" t="s">
        <v>282</v>
      </c>
      <c r="B29" s="53">
        <v>3</v>
      </c>
      <c r="C29" s="53">
        <v>4</v>
      </c>
      <c r="D29" s="53">
        <v>5</v>
      </c>
      <c r="E29" s="53">
        <v>4</v>
      </c>
      <c r="F29" s="53">
        <v>3</v>
      </c>
      <c r="G29" s="53">
        <v>4</v>
      </c>
      <c r="H29" s="53">
        <v>5</v>
      </c>
      <c r="I29" s="53">
        <v>4</v>
      </c>
      <c r="J29" s="53">
        <v>4</v>
      </c>
      <c r="K29" s="53">
        <v>5</v>
      </c>
      <c r="L29" s="53">
        <f t="shared" si="0"/>
        <v>41</v>
      </c>
    </row>
    <row r="30" spans="1:12" x14ac:dyDescent="0.35">
      <c r="A30" s="49" t="s">
        <v>283</v>
      </c>
      <c r="B30" s="53">
        <v>4</v>
      </c>
      <c r="C30" s="53">
        <v>3</v>
      </c>
      <c r="D30" s="53">
        <v>3</v>
      </c>
      <c r="E30" s="53">
        <v>5</v>
      </c>
      <c r="F30" s="53">
        <v>4</v>
      </c>
      <c r="G30" s="53">
        <v>4</v>
      </c>
      <c r="H30" s="53">
        <v>3</v>
      </c>
      <c r="I30" s="53">
        <v>3</v>
      </c>
      <c r="J30" s="53">
        <v>5</v>
      </c>
      <c r="K30" s="53">
        <v>4</v>
      </c>
      <c r="L30" s="53">
        <f t="shared" si="0"/>
        <v>38</v>
      </c>
    </row>
    <row r="31" spans="1:12" x14ac:dyDescent="0.35">
      <c r="A31" s="49" t="s">
        <v>284</v>
      </c>
      <c r="B31" s="53">
        <v>3</v>
      </c>
      <c r="C31" s="53">
        <v>5</v>
      </c>
      <c r="D31" s="53">
        <v>5</v>
      </c>
      <c r="E31" s="53">
        <v>3</v>
      </c>
      <c r="F31" s="53">
        <v>3</v>
      </c>
      <c r="G31" s="53">
        <v>5</v>
      </c>
      <c r="H31" s="53">
        <v>4</v>
      </c>
      <c r="I31" s="53">
        <v>4</v>
      </c>
      <c r="J31" s="53">
        <v>3</v>
      </c>
      <c r="K31" s="53">
        <v>5</v>
      </c>
      <c r="L31" s="53">
        <f t="shared" si="0"/>
        <v>40</v>
      </c>
    </row>
    <row r="32" spans="1:12" x14ac:dyDescent="0.35">
      <c r="A32" s="49" t="s">
        <v>285</v>
      </c>
      <c r="B32" s="53">
        <v>4</v>
      </c>
      <c r="C32" s="53">
        <v>3</v>
      </c>
      <c r="D32" s="53">
        <v>5</v>
      </c>
      <c r="E32" s="53">
        <v>5</v>
      </c>
      <c r="F32" s="53">
        <v>3</v>
      </c>
      <c r="G32" s="53">
        <v>5</v>
      </c>
      <c r="H32" s="53">
        <v>5</v>
      </c>
      <c r="I32" s="53">
        <v>5</v>
      </c>
      <c r="J32" s="53">
        <v>3</v>
      </c>
      <c r="K32" s="53">
        <v>5</v>
      </c>
      <c r="L32" s="53">
        <f t="shared" si="0"/>
        <v>43</v>
      </c>
    </row>
    <row r="33" spans="1:12" x14ac:dyDescent="0.35">
      <c r="A33" s="49" t="s">
        <v>286</v>
      </c>
      <c r="B33" s="53">
        <v>4</v>
      </c>
      <c r="C33" s="53">
        <v>4</v>
      </c>
      <c r="D33" s="53">
        <v>3</v>
      </c>
      <c r="E33" s="53">
        <v>4</v>
      </c>
      <c r="F33" s="53">
        <v>3</v>
      </c>
      <c r="G33" s="53">
        <v>4</v>
      </c>
      <c r="H33" s="53">
        <v>3</v>
      </c>
      <c r="I33" s="53">
        <v>5</v>
      </c>
      <c r="J33" s="53">
        <v>4</v>
      </c>
      <c r="K33" s="53">
        <v>4</v>
      </c>
      <c r="L33" s="53">
        <f t="shared" si="0"/>
        <v>38</v>
      </c>
    </row>
    <row r="34" spans="1:12" x14ac:dyDescent="0.35">
      <c r="A34" s="49" t="s">
        <v>287</v>
      </c>
      <c r="B34" s="53">
        <v>3</v>
      </c>
      <c r="C34" s="53">
        <v>3</v>
      </c>
      <c r="D34" s="53">
        <v>3</v>
      </c>
      <c r="E34" s="53">
        <v>4</v>
      </c>
      <c r="F34" s="53">
        <v>5</v>
      </c>
      <c r="G34" s="53">
        <v>4</v>
      </c>
      <c r="H34" s="53">
        <v>4</v>
      </c>
      <c r="I34" s="53">
        <v>4</v>
      </c>
      <c r="J34" s="53">
        <v>3</v>
      </c>
      <c r="K34" s="53">
        <v>4</v>
      </c>
      <c r="L34" s="53">
        <f t="shared" si="0"/>
        <v>37</v>
      </c>
    </row>
    <row r="35" spans="1:12" x14ac:dyDescent="0.35">
      <c r="A35" s="49" t="s">
        <v>288</v>
      </c>
      <c r="B35" s="53">
        <v>3</v>
      </c>
      <c r="C35" s="53">
        <v>4</v>
      </c>
      <c r="D35" s="53">
        <v>5</v>
      </c>
      <c r="E35" s="53">
        <v>4</v>
      </c>
      <c r="F35" s="53">
        <v>3</v>
      </c>
      <c r="G35" s="53">
        <v>5</v>
      </c>
      <c r="H35" s="53">
        <v>5</v>
      </c>
      <c r="I35" s="53">
        <v>4</v>
      </c>
      <c r="J35" s="53">
        <v>3</v>
      </c>
      <c r="K35" s="53">
        <v>4</v>
      </c>
      <c r="L35" s="53">
        <f t="shared" si="0"/>
        <v>40</v>
      </c>
    </row>
    <row r="36" spans="1:12" x14ac:dyDescent="0.35">
      <c r="A36" s="49" t="s">
        <v>289</v>
      </c>
      <c r="B36" s="53">
        <v>4</v>
      </c>
      <c r="C36" s="53">
        <v>4</v>
      </c>
      <c r="D36" s="53">
        <v>5</v>
      </c>
      <c r="E36" s="53">
        <v>4</v>
      </c>
      <c r="F36" s="53">
        <v>3</v>
      </c>
      <c r="G36" s="53">
        <v>3</v>
      </c>
      <c r="H36" s="53">
        <v>3</v>
      </c>
      <c r="I36" s="53">
        <v>5</v>
      </c>
      <c r="J36" s="53">
        <v>5</v>
      </c>
      <c r="K36" s="53">
        <v>4</v>
      </c>
      <c r="L36" s="53">
        <f t="shared" si="0"/>
        <v>40</v>
      </c>
    </row>
    <row r="37" spans="1:12" x14ac:dyDescent="0.35">
      <c r="A37" s="49" t="s">
        <v>290</v>
      </c>
      <c r="B37" s="53">
        <v>5</v>
      </c>
      <c r="C37" s="53">
        <v>5</v>
      </c>
      <c r="D37" s="53">
        <v>3</v>
      </c>
      <c r="E37" s="53">
        <v>5</v>
      </c>
      <c r="F37" s="53">
        <v>5</v>
      </c>
      <c r="G37" s="53">
        <v>4</v>
      </c>
      <c r="H37" s="53">
        <v>3</v>
      </c>
      <c r="I37" s="53">
        <v>3</v>
      </c>
      <c r="J37" s="53">
        <v>3</v>
      </c>
      <c r="K37" s="53">
        <v>3</v>
      </c>
      <c r="L37" s="53">
        <f t="shared" si="0"/>
        <v>39</v>
      </c>
    </row>
    <row r="38" spans="1:12" x14ac:dyDescent="0.35">
      <c r="A38" s="49" t="s">
        <v>291</v>
      </c>
      <c r="B38" s="53">
        <v>4</v>
      </c>
      <c r="C38" s="53">
        <v>4</v>
      </c>
      <c r="D38" s="53">
        <v>5</v>
      </c>
      <c r="E38" s="53">
        <v>4</v>
      </c>
      <c r="F38" s="53">
        <v>4</v>
      </c>
      <c r="G38" s="53">
        <v>5</v>
      </c>
      <c r="H38" s="53">
        <v>5</v>
      </c>
      <c r="I38" s="53">
        <v>5</v>
      </c>
      <c r="J38" s="53">
        <v>3</v>
      </c>
      <c r="K38" s="53">
        <v>4</v>
      </c>
      <c r="L38" s="53">
        <f t="shared" si="0"/>
        <v>43</v>
      </c>
    </row>
    <row r="39" spans="1:12" x14ac:dyDescent="0.35">
      <c r="A39" s="49" t="s">
        <v>292</v>
      </c>
      <c r="B39" s="53">
        <v>4</v>
      </c>
      <c r="C39" s="53">
        <v>3</v>
      </c>
      <c r="D39" s="53">
        <v>3</v>
      </c>
      <c r="E39" s="53">
        <v>3</v>
      </c>
      <c r="F39" s="53">
        <v>4</v>
      </c>
      <c r="G39" s="53">
        <v>4</v>
      </c>
      <c r="H39" s="53">
        <v>5</v>
      </c>
      <c r="I39" s="53">
        <v>3</v>
      </c>
      <c r="J39" s="53">
        <v>5</v>
      </c>
      <c r="K39" s="53">
        <v>5</v>
      </c>
      <c r="L39" s="53">
        <f t="shared" si="0"/>
        <v>39</v>
      </c>
    </row>
    <row r="40" spans="1:12" x14ac:dyDescent="0.35">
      <c r="A40" s="49" t="s">
        <v>293</v>
      </c>
      <c r="B40" s="53">
        <v>3</v>
      </c>
      <c r="C40" s="53">
        <v>4</v>
      </c>
      <c r="D40" s="53">
        <v>4</v>
      </c>
      <c r="E40" s="53">
        <v>5</v>
      </c>
      <c r="F40" s="53">
        <v>3</v>
      </c>
      <c r="G40" s="53">
        <v>4</v>
      </c>
      <c r="H40" s="53">
        <v>5</v>
      </c>
      <c r="I40" s="53">
        <v>4</v>
      </c>
      <c r="J40" s="53">
        <v>3</v>
      </c>
      <c r="K40" s="53">
        <v>3</v>
      </c>
      <c r="L40" s="53">
        <f t="shared" si="0"/>
        <v>38</v>
      </c>
    </row>
    <row r="41" spans="1:12" x14ac:dyDescent="0.35">
      <c r="A41" s="49" t="s">
        <v>294</v>
      </c>
      <c r="B41" s="53">
        <v>4</v>
      </c>
      <c r="C41" s="53">
        <v>5</v>
      </c>
      <c r="D41" s="53">
        <v>5</v>
      </c>
      <c r="E41" s="53">
        <v>5</v>
      </c>
      <c r="F41" s="53">
        <v>5</v>
      </c>
      <c r="G41" s="53">
        <v>5</v>
      </c>
      <c r="H41" s="53">
        <v>5</v>
      </c>
      <c r="I41" s="53">
        <v>5</v>
      </c>
      <c r="J41" s="53">
        <v>5</v>
      </c>
      <c r="K41" s="53">
        <v>5</v>
      </c>
      <c r="L41" s="53">
        <f t="shared" si="0"/>
        <v>49</v>
      </c>
    </row>
    <row r="42" spans="1:12" x14ac:dyDescent="0.35">
      <c r="A42" s="49" t="s">
        <v>295</v>
      </c>
      <c r="B42" s="53">
        <v>4</v>
      </c>
      <c r="C42" s="53">
        <v>3</v>
      </c>
      <c r="D42" s="53">
        <v>3</v>
      </c>
      <c r="E42" s="53">
        <v>3</v>
      </c>
      <c r="F42" s="53">
        <v>5</v>
      </c>
      <c r="G42" s="53">
        <v>5</v>
      </c>
      <c r="H42" s="53">
        <v>3</v>
      </c>
      <c r="I42" s="53">
        <v>5</v>
      </c>
      <c r="J42" s="53">
        <v>3</v>
      </c>
      <c r="K42" s="53">
        <v>4</v>
      </c>
      <c r="L42" s="53">
        <f t="shared" si="0"/>
        <v>38</v>
      </c>
    </row>
    <row r="43" spans="1:12" x14ac:dyDescent="0.35">
      <c r="A43" s="49" t="s">
        <v>296</v>
      </c>
      <c r="B43" s="53">
        <v>3</v>
      </c>
      <c r="C43" s="53">
        <v>5</v>
      </c>
      <c r="D43" s="53">
        <v>5</v>
      </c>
      <c r="E43" s="53">
        <v>5</v>
      </c>
      <c r="F43" s="53">
        <v>5</v>
      </c>
      <c r="G43" s="53">
        <v>5</v>
      </c>
      <c r="H43" s="53">
        <v>5</v>
      </c>
      <c r="I43" s="53">
        <v>5</v>
      </c>
      <c r="J43" s="53">
        <v>5</v>
      </c>
      <c r="K43" s="53">
        <v>5</v>
      </c>
      <c r="L43" s="53">
        <f t="shared" si="0"/>
        <v>48</v>
      </c>
    </row>
    <row r="44" spans="1:12" x14ac:dyDescent="0.35">
      <c r="A44" s="49" t="s">
        <v>297</v>
      </c>
      <c r="B44" s="53">
        <v>3</v>
      </c>
      <c r="C44" s="53">
        <v>5</v>
      </c>
      <c r="D44" s="53">
        <v>4</v>
      </c>
      <c r="E44" s="53">
        <v>5</v>
      </c>
      <c r="F44" s="53">
        <v>5</v>
      </c>
      <c r="G44" s="53">
        <v>4</v>
      </c>
      <c r="H44" s="53">
        <v>3</v>
      </c>
      <c r="I44" s="53">
        <v>3</v>
      </c>
      <c r="J44" s="53">
        <v>5</v>
      </c>
      <c r="K44" s="53">
        <v>5</v>
      </c>
      <c r="L44" s="53">
        <f t="shared" si="0"/>
        <v>42</v>
      </c>
    </row>
    <row r="45" spans="1:12" x14ac:dyDescent="0.35">
      <c r="A45" s="49" t="s">
        <v>298</v>
      </c>
      <c r="B45" s="53">
        <v>3</v>
      </c>
      <c r="C45" s="53">
        <v>3</v>
      </c>
      <c r="D45" s="53">
        <v>4</v>
      </c>
      <c r="E45" s="53">
        <v>5</v>
      </c>
      <c r="F45" s="53">
        <v>5</v>
      </c>
      <c r="G45" s="53">
        <v>5</v>
      </c>
      <c r="H45" s="53">
        <v>3</v>
      </c>
      <c r="I45" s="53">
        <v>4</v>
      </c>
      <c r="J45" s="53">
        <v>3</v>
      </c>
      <c r="K45" s="53">
        <v>4</v>
      </c>
      <c r="L45" s="53">
        <f t="shared" si="0"/>
        <v>39</v>
      </c>
    </row>
    <row r="46" spans="1:12" x14ac:dyDescent="0.35">
      <c r="A46" s="49" t="s">
        <v>299</v>
      </c>
      <c r="B46" s="53">
        <v>3</v>
      </c>
      <c r="C46" s="53">
        <v>3</v>
      </c>
      <c r="D46" s="53">
        <v>5</v>
      </c>
      <c r="E46" s="53">
        <v>5</v>
      </c>
      <c r="F46" s="53">
        <v>3</v>
      </c>
      <c r="G46" s="53">
        <v>5</v>
      </c>
      <c r="H46" s="53">
        <v>4</v>
      </c>
      <c r="I46" s="53">
        <v>3</v>
      </c>
      <c r="J46" s="53">
        <v>4</v>
      </c>
      <c r="K46" s="53">
        <v>3</v>
      </c>
      <c r="L46" s="53">
        <f t="shared" si="0"/>
        <v>38</v>
      </c>
    </row>
    <row r="47" spans="1:12" x14ac:dyDescent="0.35">
      <c r="A47" s="49" t="s">
        <v>300</v>
      </c>
      <c r="B47" s="53">
        <v>5</v>
      </c>
      <c r="C47" s="53">
        <v>3</v>
      </c>
      <c r="D47" s="53">
        <v>4</v>
      </c>
      <c r="E47" s="53">
        <v>3</v>
      </c>
      <c r="F47" s="53">
        <v>3</v>
      </c>
      <c r="G47" s="53">
        <v>3</v>
      </c>
      <c r="H47" s="53">
        <v>5</v>
      </c>
      <c r="I47" s="53">
        <v>5</v>
      </c>
      <c r="J47" s="53">
        <v>4</v>
      </c>
      <c r="K47" s="53">
        <v>3</v>
      </c>
      <c r="L47" s="53">
        <f t="shared" si="0"/>
        <v>38</v>
      </c>
    </row>
    <row r="48" spans="1:12" x14ac:dyDescent="0.35">
      <c r="A48" s="49" t="s">
        <v>301</v>
      </c>
      <c r="B48" s="53">
        <v>5</v>
      </c>
      <c r="C48" s="53">
        <v>4</v>
      </c>
      <c r="D48" s="53">
        <v>3</v>
      </c>
      <c r="E48" s="53">
        <v>3</v>
      </c>
      <c r="F48" s="53">
        <v>5</v>
      </c>
      <c r="G48" s="53">
        <v>4</v>
      </c>
      <c r="H48" s="53">
        <v>4</v>
      </c>
      <c r="I48" s="53">
        <v>5</v>
      </c>
      <c r="J48" s="53">
        <v>4</v>
      </c>
      <c r="K48" s="53">
        <v>5</v>
      </c>
      <c r="L48" s="53">
        <f t="shared" si="0"/>
        <v>42</v>
      </c>
    </row>
    <row r="49" spans="1:12" x14ac:dyDescent="0.35">
      <c r="A49" s="49" t="s">
        <v>302</v>
      </c>
      <c r="B49" s="53">
        <v>4</v>
      </c>
      <c r="C49" s="53">
        <v>5</v>
      </c>
      <c r="D49" s="53">
        <v>4</v>
      </c>
      <c r="E49" s="53">
        <v>5</v>
      </c>
      <c r="F49" s="53">
        <v>5</v>
      </c>
      <c r="G49" s="53">
        <v>5</v>
      </c>
      <c r="H49" s="53">
        <v>3</v>
      </c>
      <c r="I49" s="53">
        <v>4</v>
      </c>
      <c r="J49" s="53">
        <v>4</v>
      </c>
      <c r="K49" s="53">
        <v>4</v>
      </c>
      <c r="L49" s="53">
        <f t="shared" si="0"/>
        <v>43</v>
      </c>
    </row>
    <row r="50" spans="1:12" x14ac:dyDescent="0.35">
      <c r="A50" s="49" t="s">
        <v>303</v>
      </c>
      <c r="B50" s="53">
        <v>5</v>
      </c>
      <c r="C50" s="53">
        <v>4</v>
      </c>
      <c r="D50" s="53">
        <v>4</v>
      </c>
      <c r="E50" s="53">
        <v>4</v>
      </c>
      <c r="F50" s="53">
        <v>3</v>
      </c>
      <c r="G50" s="53">
        <v>5</v>
      </c>
      <c r="H50" s="53">
        <v>4</v>
      </c>
      <c r="I50" s="53">
        <v>4</v>
      </c>
      <c r="J50" s="53">
        <v>3</v>
      </c>
      <c r="K50" s="53">
        <v>3</v>
      </c>
      <c r="L50" s="53">
        <f t="shared" si="0"/>
        <v>39</v>
      </c>
    </row>
    <row r="51" spans="1:12" x14ac:dyDescent="0.35">
      <c r="A51" s="49" t="s">
        <v>304</v>
      </c>
      <c r="B51" s="53">
        <v>4</v>
      </c>
      <c r="C51" s="53">
        <v>3</v>
      </c>
      <c r="D51" s="53">
        <v>5</v>
      </c>
      <c r="E51" s="53">
        <v>4</v>
      </c>
      <c r="F51" s="53">
        <v>3</v>
      </c>
      <c r="G51" s="53">
        <v>4</v>
      </c>
      <c r="H51" s="53">
        <v>5</v>
      </c>
      <c r="I51" s="53">
        <v>3</v>
      </c>
      <c r="J51" s="53">
        <v>5</v>
      </c>
      <c r="K51" s="53">
        <v>3</v>
      </c>
      <c r="L51" s="53">
        <f t="shared" si="0"/>
        <v>39</v>
      </c>
    </row>
    <row r="52" spans="1:12" x14ac:dyDescent="0.35">
      <c r="A52" s="49" t="s">
        <v>305</v>
      </c>
      <c r="B52" s="53">
        <v>4</v>
      </c>
      <c r="C52" s="53">
        <v>5</v>
      </c>
      <c r="D52" s="53">
        <v>5</v>
      </c>
      <c r="E52" s="53">
        <v>4</v>
      </c>
      <c r="F52" s="53">
        <v>3</v>
      </c>
      <c r="G52" s="53">
        <v>4</v>
      </c>
      <c r="H52" s="53">
        <v>5</v>
      </c>
      <c r="I52" s="53">
        <v>3</v>
      </c>
      <c r="J52" s="53">
        <v>4</v>
      </c>
      <c r="K52" s="53">
        <v>5</v>
      </c>
      <c r="L52" s="53">
        <f t="shared" si="0"/>
        <v>42</v>
      </c>
    </row>
    <row r="53" spans="1:12" x14ac:dyDescent="0.35">
      <c r="A53" s="49" t="s">
        <v>306</v>
      </c>
      <c r="B53" s="53">
        <v>3</v>
      </c>
      <c r="C53" s="53">
        <v>3</v>
      </c>
      <c r="D53" s="53">
        <v>5</v>
      </c>
      <c r="E53" s="53">
        <v>5</v>
      </c>
      <c r="F53" s="53">
        <v>3</v>
      </c>
      <c r="G53" s="53">
        <v>3</v>
      </c>
      <c r="H53" s="53">
        <v>4</v>
      </c>
      <c r="I53" s="53">
        <v>3</v>
      </c>
      <c r="J53" s="53">
        <v>3</v>
      </c>
      <c r="K53" s="53">
        <v>5</v>
      </c>
      <c r="L53" s="53">
        <f t="shared" si="0"/>
        <v>37</v>
      </c>
    </row>
    <row r="54" spans="1:12" x14ac:dyDescent="0.35">
      <c r="A54" s="49" t="s">
        <v>307</v>
      </c>
      <c r="B54" s="53">
        <v>5</v>
      </c>
      <c r="C54" s="53">
        <v>3</v>
      </c>
      <c r="D54" s="53">
        <v>4</v>
      </c>
      <c r="E54" s="53">
        <v>3</v>
      </c>
      <c r="F54" s="53">
        <v>4</v>
      </c>
      <c r="G54" s="53">
        <v>4</v>
      </c>
      <c r="H54" s="53">
        <v>3</v>
      </c>
      <c r="I54" s="53">
        <v>5</v>
      </c>
      <c r="J54" s="53">
        <v>5</v>
      </c>
      <c r="K54" s="53">
        <v>4</v>
      </c>
      <c r="L54" s="53">
        <f t="shared" si="0"/>
        <v>40</v>
      </c>
    </row>
    <row r="55" spans="1:12" x14ac:dyDescent="0.35">
      <c r="A55" s="49" t="s">
        <v>308</v>
      </c>
      <c r="B55" s="53">
        <v>3</v>
      </c>
      <c r="C55" s="53">
        <v>3</v>
      </c>
      <c r="D55" s="53">
        <v>5</v>
      </c>
      <c r="E55" s="53">
        <v>4</v>
      </c>
      <c r="F55" s="53">
        <v>5</v>
      </c>
      <c r="G55" s="53">
        <v>3</v>
      </c>
      <c r="H55" s="53">
        <v>4</v>
      </c>
      <c r="I55" s="53">
        <v>4</v>
      </c>
      <c r="J55" s="53">
        <v>5</v>
      </c>
      <c r="K55" s="53">
        <v>4</v>
      </c>
      <c r="L55" s="53">
        <f t="shared" si="0"/>
        <v>40</v>
      </c>
    </row>
    <row r="56" spans="1:12" x14ac:dyDescent="0.35">
      <c r="A56" s="49" t="s">
        <v>309</v>
      </c>
      <c r="B56" s="53">
        <v>5</v>
      </c>
      <c r="C56" s="53">
        <v>5</v>
      </c>
      <c r="D56" s="53">
        <v>3</v>
      </c>
      <c r="E56" s="53">
        <v>4</v>
      </c>
      <c r="F56" s="53">
        <v>4</v>
      </c>
      <c r="G56" s="53">
        <v>4</v>
      </c>
      <c r="H56" s="53">
        <v>4</v>
      </c>
      <c r="I56" s="53">
        <v>3</v>
      </c>
      <c r="J56" s="53">
        <v>5</v>
      </c>
      <c r="K56" s="53">
        <v>5</v>
      </c>
      <c r="L56" s="53">
        <f t="shared" si="0"/>
        <v>42</v>
      </c>
    </row>
    <row r="57" spans="1:12" x14ac:dyDescent="0.35">
      <c r="A57" s="49" t="s">
        <v>310</v>
      </c>
      <c r="B57" s="10">
        <v>5</v>
      </c>
      <c r="C57" s="10">
        <v>4</v>
      </c>
      <c r="D57" s="10">
        <v>5</v>
      </c>
      <c r="E57" s="10">
        <v>4</v>
      </c>
      <c r="F57" s="10">
        <v>4</v>
      </c>
      <c r="G57" s="10">
        <v>4</v>
      </c>
      <c r="H57" s="10">
        <v>4</v>
      </c>
      <c r="I57" s="10">
        <v>5</v>
      </c>
      <c r="J57" s="10">
        <v>4</v>
      </c>
      <c r="K57" s="10">
        <v>5</v>
      </c>
      <c r="L57" s="53">
        <f t="shared" si="0"/>
        <v>44</v>
      </c>
    </row>
    <row r="58" spans="1:12" x14ac:dyDescent="0.35">
      <c r="A58" s="49" t="s">
        <v>311</v>
      </c>
      <c r="B58" s="53">
        <v>4</v>
      </c>
      <c r="C58" s="53">
        <v>4</v>
      </c>
      <c r="D58" s="53">
        <v>3</v>
      </c>
      <c r="E58" s="53">
        <v>4</v>
      </c>
      <c r="F58" s="53">
        <v>4</v>
      </c>
      <c r="G58" s="53">
        <v>4</v>
      </c>
      <c r="H58" s="53">
        <v>3</v>
      </c>
      <c r="I58" s="53">
        <v>5</v>
      </c>
      <c r="J58" s="53">
        <v>4</v>
      </c>
      <c r="K58" s="53">
        <v>3</v>
      </c>
      <c r="L58" s="53">
        <f t="shared" si="0"/>
        <v>38</v>
      </c>
    </row>
    <row r="59" spans="1:12" x14ac:dyDescent="0.35">
      <c r="A59" s="49" t="s">
        <v>312</v>
      </c>
      <c r="B59" s="53">
        <v>3</v>
      </c>
      <c r="C59" s="53">
        <v>4</v>
      </c>
      <c r="D59" s="53">
        <v>4</v>
      </c>
      <c r="E59" s="53">
        <v>5</v>
      </c>
      <c r="F59" s="53">
        <v>3</v>
      </c>
      <c r="G59" s="53">
        <v>5</v>
      </c>
      <c r="H59" s="53">
        <v>5</v>
      </c>
      <c r="I59" s="53">
        <v>5</v>
      </c>
      <c r="J59" s="53">
        <v>3</v>
      </c>
      <c r="K59" s="53">
        <v>5</v>
      </c>
      <c r="L59" s="53">
        <f t="shared" si="0"/>
        <v>42</v>
      </c>
    </row>
    <row r="60" spans="1:12" x14ac:dyDescent="0.35">
      <c r="A60" s="49" t="s">
        <v>313</v>
      </c>
      <c r="B60" s="53">
        <v>3</v>
      </c>
      <c r="C60" s="53">
        <v>3</v>
      </c>
      <c r="D60" s="53">
        <v>3</v>
      </c>
      <c r="E60" s="53">
        <v>3</v>
      </c>
      <c r="F60" s="53">
        <v>3</v>
      </c>
      <c r="G60" s="53">
        <v>3</v>
      </c>
      <c r="H60" s="53">
        <v>3</v>
      </c>
      <c r="I60" s="53">
        <v>4</v>
      </c>
      <c r="J60" s="53">
        <v>3</v>
      </c>
      <c r="K60" s="53">
        <v>4</v>
      </c>
      <c r="L60" s="53">
        <f t="shared" si="0"/>
        <v>32</v>
      </c>
    </row>
    <row r="61" spans="1:12" x14ac:dyDescent="0.35">
      <c r="A61" s="49" t="s">
        <v>314</v>
      </c>
      <c r="B61" s="53">
        <v>3</v>
      </c>
      <c r="C61" s="53">
        <v>3</v>
      </c>
      <c r="D61" s="53">
        <v>4</v>
      </c>
      <c r="E61" s="53">
        <v>3</v>
      </c>
      <c r="F61" s="53">
        <v>5</v>
      </c>
      <c r="G61" s="53">
        <v>4</v>
      </c>
      <c r="H61" s="53">
        <v>5</v>
      </c>
      <c r="I61" s="53">
        <v>5</v>
      </c>
      <c r="J61" s="53">
        <v>5</v>
      </c>
      <c r="K61" s="53">
        <v>5</v>
      </c>
      <c r="L61" s="53">
        <f t="shared" si="0"/>
        <v>42</v>
      </c>
    </row>
    <row r="62" spans="1:12" x14ac:dyDescent="0.35">
      <c r="A62" s="49" t="s">
        <v>315</v>
      </c>
      <c r="B62" s="53">
        <v>5</v>
      </c>
      <c r="C62" s="53">
        <v>3</v>
      </c>
      <c r="D62" s="53">
        <v>4</v>
      </c>
      <c r="E62" s="53">
        <v>5</v>
      </c>
      <c r="F62" s="53">
        <v>4</v>
      </c>
      <c r="G62" s="53">
        <v>4</v>
      </c>
      <c r="H62" s="53">
        <v>3</v>
      </c>
      <c r="I62" s="53">
        <v>4</v>
      </c>
      <c r="J62" s="53">
        <v>5</v>
      </c>
      <c r="K62" s="53">
        <v>4</v>
      </c>
      <c r="L62" s="53">
        <f t="shared" si="0"/>
        <v>41</v>
      </c>
    </row>
    <row r="63" spans="1:12" x14ac:dyDescent="0.35">
      <c r="A63" s="49" t="s">
        <v>316</v>
      </c>
      <c r="B63" s="10">
        <v>5</v>
      </c>
      <c r="C63" s="10">
        <v>4</v>
      </c>
      <c r="D63" s="10">
        <v>5</v>
      </c>
      <c r="E63" s="10">
        <v>3</v>
      </c>
      <c r="F63" s="10">
        <v>3</v>
      </c>
      <c r="G63" s="10">
        <v>4</v>
      </c>
      <c r="H63" s="10">
        <v>5</v>
      </c>
      <c r="I63" s="10">
        <v>5</v>
      </c>
      <c r="J63" s="10">
        <v>5</v>
      </c>
      <c r="K63" s="10">
        <v>4</v>
      </c>
      <c r="L63" s="53">
        <f t="shared" si="0"/>
        <v>43</v>
      </c>
    </row>
    <row r="64" spans="1:12" x14ac:dyDescent="0.35">
      <c r="A64" s="49" t="s">
        <v>317</v>
      </c>
      <c r="B64" s="10">
        <v>5</v>
      </c>
      <c r="C64" s="10">
        <v>4</v>
      </c>
      <c r="D64" s="10">
        <v>3</v>
      </c>
      <c r="E64" s="10">
        <v>4</v>
      </c>
      <c r="F64" s="10">
        <v>4</v>
      </c>
      <c r="G64" s="10">
        <v>4</v>
      </c>
      <c r="H64" s="10">
        <v>5</v>
      </c>
      <c r="I64" s="10">
        <v>5</v>
      </c>
      <c r="J64" s="10">
        <v>3</v>
      </c>
      <c r="K64" s="10">
        <v>3</v>
      </c>
      <c r="L64" s="53">
        <f t="shared" si="0"/>
        <v>40</v>
      </c>
    </row>
    <row r="65" spans="1:12" x14ac:dyDescent="0.35">
      <c r="A65" s="49" t="s">
        <v>318</v>
      </c>
      <c r="B65" s="10">
        <v>5</v>
      </c>
      <c r="C65" s="10">
        <v>4</v>
      </c>
      <c r="D65" s="10">
        <v>5</v>
      </c>
      <c r="E65" s="10">
        <v>4</v>
      </c>
      <c r="F65" s="10">
        <v>4</v>
      </c>
      <c r="G65" s="10">
        <v>4</v>
      </c>
      <c r="H65" s="10">
        <v>4</v>
      </c>
      <c r="I65" s="10">
        <v>5</v>
      </c>
      <c r="J65" s="10">
        <v>4</v>
      </c>
      <c r="K65" s="10">
        <v>5</v>
      </c>
      <c r="L65" s="53">
        <f t="shared" si="0"/>
        <v>44</v>
      </c>
    </row>
    <row r="66" spans="1:12" x14ac:dyDescent="0.35">
      <c r="A66" s="49" t="s">
        <v>319</v>
      </c>
      <c r="B66" s="10">
        <v>5</v>
      </c>
      <c r="C66" s="10">
        <v>5</v>
      </c>
      <c r="D66" s="10">
        <v>5</v>
      </c>
      <c r="E66" s="10">
        <v>5</v>
      </c>
      <c r="F66" s="10">
        <v>5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53">
        <f t="shared" si="0"/>
        <v>50</v>
      </c>
    </row>
    <row r="67" spans="1:12" x14ac:dyDescent="0.35">
      <c r="A67" s="49" t="s">
        <v>320</v>
      </c>
      <c r="B67" s="53">
        <v>5</v>
      </c>
      <c r="C67" s="53">
        <v>5</v>
      </c>
      <c r="D67" s="53">
        <v>5</v>
      </c>
      <c r="E67" s="53">
        <v>5</v>
      </c>
      <c r="F67" s="53">
        <v>5</v>
      </c>
      <c r="G67" s="53">
        <v>5</v>
      </c>
      <c r="H67" s="53">
        <v>5</v>
      </c>
      <c r="I67" s="53">
        <v>5</v>
      </c>
      <c r="J67" s="53">
        <v>5</v>
      </c>
      <c r="K67" s="53">
        <v>5</v>
      </c>
      <c r="L67" s="53">
        <f t="shared" si="0"/>
        <v>50</v>
      </c>
    </row>
    <row r="68" spans="1:12" x14ac:dyDescent="0.35">
      <c r="A68" s="49" t="s">
        <v>321</v>
      </c>
      <c r="B68" s="53">
        <v>3</v>
      </c>
      <c r="C68" s="53">
        <v>4</v>
      </c>
      <c r="D68" s="53">
        <v>3</v>
      </c>
      <c r="E68" s="53">
        <v>4</v>
      </c>
      <c r="F68" s="53">
        <v>3</v>
      </c>
      <c r="G68" s="53">
        <v>4</v>
      </c>
      <c r="H68" s="53">
        <v>3</v>
      </c>
      <c r="I68" s="53">
        <v>4</v>
      </c>
      <c r="J68" s="53">
        <v>4</v>
      </c>
      <c r="K68" s="53">
        <v>5</v>
      </c>
      <c r="L68" s="53">
        <f t="shared" ref="L68:L81" si="1">SUM(B68:K68)</f>
        <v>37</v>
      </c>
    </row>
    <row r="69" spans="1:12" x14ac:dyDescent="0.35">
      <c r="A69" s="49" t="s">
        <v>322</v>
      </c>
      <c r="B69" s="53">
        <v>4</v>
      </c>
      <c r="C69" s="53">
        <v>5</v>
      </c>
      <c r="D69" s="53">
        <v>5</v>
      </c>
      <c r="E69" s="53">
        <v>4</v>
      </c>
      <c r="F69" s="53">
        <v>5</v>
      </c>
      <c r="G69" s="53">
        <v>4</v>
      </c>
      <c r="H69" s="53">
        <v>4</v>
      </c>
      <c r="I69" s="53">
        <v>4</v>
      </c>
      <c r="J69" s="53">
        <v>5</v>
      </c>
      <c r="K69" s="53">
        <v>4</v>
      </c>
      <c r="L69" s="53">
        <f t="shared" si="1"/>
        <v>44</v>
      </c>
    </row>
    <row r="70" spans="1:12" x14ac:dyDescent="0.35">
      <c r="A70" s="49" t="s">
        <v>323</v>
      </c>
      <c r="B70" s="53">
        <v>4</v>
      </c>
      <c r="C70" s="53">
        <v>5</v>
      </c>
      <c r="D70" s="53">
        <v>5</v>
      </c>
      <c r="E70" s="53">
        <v>4</v>
      </c>
      <c r="F70" s="53">
        <v>4</v>
      </c>
      <c r="G70" s="53">
        <v>5</v>
      </c>
      <c r="H70" s="53">
        <v>5</v>
      </c>
      <c r="I70" s="53">
        <v>4</v>
      </c>
      <c r="J70" s="53">
        <v>5</v>
      </c>
      <c r="K70" s="53">
        <v>5</v>
      </c>
      <c r="L70" s="53">
        <f t="shared" si="1"/>
        <v>46</v>
      </c>
    </row>
    <row r="71" spans="1:12" x14ac:dyDescent="0.35">
      <c r="A71" s="49" t="s">
        <v>324</v>
      </c>
      <c r="B71" s="53">
        <v>4</v>
      </c>
      <c r="C71" s="53">
        <v>3</v>
      </c>
      <c r="D71" s="53">
        <v>4</v>
      </c>
      <c r="E71" s="53">
        <v>4</v>
      </c>
      <c r="F71" s="53">
        <v>4</v>
      </c>
      <c r="G71" s="53">
        <v>3</v>
      </c>
      <c r="H71" s="53">
        <v>4</v>
      </c>
      <c r="I71" s="53">
        <v>3</v>
      </c>
      <c r="J71" s="53">
        <v>3</v>
      </c>
      <c r="K71" s="53">
        <v>3</v>
      </c>
      <c r="L71" s="53">
        <f t="shared" si="1"/>
        <v>35</v>
      </c>
    </row>
    <row r="72" spans="1:12" x14ac:dyDescent="0.35">
      <c r="A72" s="49" t="s">
        <v>325</v>
      </c>
      <c r="B72" s="53">
        <v>4</v>
      </c>
      <c r="C72" s="53">
        <v>4</v>
      </c>
      <c r="D72" s="53">
        <v>3</v>
      </c>
      <c r="E72" s="53">
        <v>3</v>
      </c>
      <c r="F72" s="53">
        <v>4</v>
      </c>
      <c r="G72" s="53">
        <v>4</v>
      </c>
      <c r="H72" s="53">
        <v>4</v>
      </c>
      <c r="I72" s="53">
        <v>3</v>
      </c>
      <c r="J72" s="53">
        <v>4</v>
      </c>
      <c r="K72" s="53">
        <v>4</v>
      </c>
      <c r="L72" s="53">
        <f t="shared" si="1"/>
        <v>37</v>
      </c>
    </row>
    <row r="73" spans="1:12" x14ac:dyDescent="0.35">
      <c r="A73" s="49" t="s">
        <v>326</v>
      </c>
      <c r="B73" s="53">
        <v>4</v>
      </c>
      <c r="C73" s="53">
        <v>4</v>
      </c>
      <c r="D73" s="53">
        <v>3</v>
      </c>
      <c r="E73" s="53">
        <v>3</v>
      </c>
      <c r="F73" s="53">
        <v>3</v>
      </c>
      <c r="G73" s="53">
        <v>5</v>
      </c>
      <c r="H73" s="53">
        <v>5</v>
      </c>
      <c r="I73" s="53">
        <v>4</v>
      </c>
      <c r="J73" s="53">
        <v>4</v>
      </c>
      <c r="K73" s="53">
        <v>5</v>
      </c>
      <c r="L73" s="53">
        <f t="shared" si="1"/>
        <v>40</v>
      </c>
    </row>
    <row r="74" spans="1:12" x14ac:dyDescent="0.35">
      <c r="A74" s="49" t="s">
        <v>327</v>
      </c>
      <c r="B74" s="53">
        <v>5</v>
      </c>
      <c r="C74" s="53">
        <v>5</v>
      </c>
      <c r="D74" s="53">
        <v>5</v>
      </c>
      <c r="E74" s="53">
        <v>5</v>
      </c>
      <c r="F74" s="53">
        <v>4</v>
      </c>
      <c r="G74" s="53">
        <v>5</v>
      </c>
      <c r="H74" s="53">
        <v>5</v>
      </c>
      <c r="I74" s="53">
        <v>5</v>
      </c>
      <c r="J74" s="53">
        <v>4</v>
      </c>
      <c r="K74" s="53">
        <v>4</v>
      </c>
      <c r="L74" s="53">
        <f t="shared" si="1"/>
        <v>47</v>
      </c>
    </row>
    <row r="75" spans="1:12" x14ac:dyDescent="0.35">
      <c r="A75" s="49" t="s">
        <v>328</v>
      </c>
      <c r="B75" s="53">
        <v>4</v>
      </c>
      <c r="C75" s="53">
        <v>4</v>
      </c>
      <c r="D75" s="53">
        <v>4</v>
      </c>
      <c r="E75" s="53">
        <v>4</v>
      </c>
      <c r="F75" s="53">
        <v>4</v>
      </c>
      <c r="G75" s="53">
        <v>4</v>
      </c>
      <c r="H75" s="53">
        <v>5</v>
      </c>
      <c r="I75" s="53">
        <v>5</v>
      </c>
      <c r="J75" s="53">
        <v>4</v>
      </c>
      <c r="K75" s="53">
        <v>5</v>
      </c>
      <c r="L75" s="53">
        <f t="shared" si="1"/>
        <v>43</v>
      </c>
    </row>
    <row r="76" spans="1:12" x14ac:dyDescent="0.35">
      <c r="A76" s="49" t="s">
        <v>329</v>
      </c>
      <c r="B76" s="53">
        <v>4</v>
      </c>
      <c r="C76" s="53">
        <v>5</v>
      </c>
      <c r="D76" s="53">
        <v>5</v>
      </c>
      <c r="E76" s="53">
        <v>4</v>
      </c>
      <c r="F76" s="53">
        <v>5</v>
      </c>
      <c r="G76" s="53">
        <v>5</v>
      </c>
      <c r="H76" s="53">
        <v>4</v>
      </c>
      <c r="I76" s="53">
        <v>4</v>
      </c>
      <c r="J76" s="53">
        <v>4</v>
      </c>
      <c r="K76" s="53">
        <v>5</v>
      </c>
      <c r="L76" s="53">
        <f t="shared" si="1"/>
        <v>45</v>
      </c>
    </row>
    <row r="77" spans="1:12" x14ac:dyDescent="0.35">
      <c r="A77" s="49" t="s">
        <v>330</v>
      </c>
      <c r="B77" s="53">
        <v>5</v>
      </c>
      <c r="C77" s="53">
        <v>3</v>
      </c>
      <c r="D77" s="53">
        <v>3</v>
      </c>
      <c r="E77" s="53">
        <v>3</v>
      </c>
      <c r="F77" s="53">
        <v>3</v>
      </c>
      <c r="G77" s="53">
        <v>4</v>
      </c>
      <c r="H77" s="53">
        <v>4</v>
      </c>
      <c r="I77" s="53">
        <v>3</v>
      </c>
      <c r="J77" s="53">
        <v>4</v>
      </c>
      <c r="K77" s="53">
        <v>3</v>
      </c>
      <c r="L77" s="53">
        <f t="shared" si="1"/>
        <v>35</v>
      </c>
    </row>
    <row r="78" spans="1:12" x14ac:dyDescent="0.35">
      <c r="A78" s="49" t="s">
        <v>331</v>
      </c>
      <c r="B78" s="53">
        <v>5</v>
      </c>
      <c r="C78" s="53">
        <v>5</v>
      </c>
      <c r="D78" s="53">
        <v>5</v>
      </c>
      <c r="E78" s="53">
        <v>5</v>
      </c>
      <c r="F78" s="53">
        <v>5</v>
      </c>
      <c r="G78" s="53">
        <v>5</v>
      </c>
      <c r="H78" s="53">
        <v>5</v>
      </c>
      <c r="I78" s="53">
        <v>5</v>
      </c>
      <c r="J78" s="53">
        <v>5</v>
      </c>
      <c r="K78" s="53">
        <v>5</v>
      </c>
      <c r="L78" s="53">
        <f t="shared" si="1"/>
        <v>50</v>
      </c>
    </row>
    <row r="79" spans="1:12" x14ac:dyDescent="0.35">
      <c r="A79" s="49" t="s">
        <v>332</v>
      </c>
      <c r="B79" s="53">
        <v>5</v>
      </c>
      <c r="C79" s="53">
        <v>5</v>
      </c>
      <c r="D79" s="53">
        <v>5</v>
      </c>
      <c r="E79" s="53">
        <v>5</v>
      </c>
      <c r="F79" s="53">
        <v>5</v>
      </c>
      <c r="G79" s="53">
        <v>5</v>
      </c>
      <c r="H79" s="53">
        <v>5</v>
      </c>
      <c r="I79" s="53">
        <v>5</v>
      </c>
      <c r="J79" s="53">
        <v>4</v>
      </c>
      <c r="K79" s="53">
        <v>4</v>
      </c>
      <c r="L79" s="53">
        <f t="shared" si="1"/>
        <v>48</v>
      </c>
    </row>
    <row r="80" spans="1:12" x14ac:dyDescent="0.35">
      <c r="A80" s="49" t="s">
        <v>333</v>
      </c>
      <c r="B80" s="53">
        <v>4</v>
      </c>
      <c r="C80" s="53">
        <v>4</v>
      </c>
      <c r="D80" s="53">
        <v>4</v>
      </c>
      <c r="E80" s="53">
        <v>4</v>
      </c>
      <c r="F80" s="53">
        <v>3</v>
      </c>
      <c r="G80" s="53">
        <v>3</v>
      </c>
      <c r="H80" s="53">
        <v>4</v>
      </c>
      <c r="I80" s="53">
        <v>4</v>
      </c>
      <c r="J80" s="53">
        <v>4</v>
      </c>
      <c r="K80" s="53">
        <v>3</v>
      </c>
      <c r="L80" s="53">
        <f t="shared" si="1"/>
        <v>37</v>
      </c>
    </row>
    <row r="81" spans="1:12" x14ac:dyDescent="0.35">
      <c r="A81" s="49" t="s">
        <v>334</v>
      </c>
      <c r="B81" s="53">
        <v>5</v>
      </c>
      <c r="C81" s="53">
        <v>5</v>
      </c>
      <c r="D81" s="53">
        <v>5</v>
      </c>
      <c r="E81" s="53">
        <v>5</v>
      </c>
      <c r="F81" s="53">
        <v>5</v>
      </c>
      <c r="G81" s="53">
        <v>5</v>
      </c>
      <c r="H81" s="53">
        <v>4</v>
      </c>
      <c r="I81" s="53">
        <v>5</v>
      </c>
      <c r="J81" s="53">
        <v>5</v>
      </c>
      <c r="K81" s="53">
        <v>5</v>
      </c>
      <c r="L81" s="53">
        <f t="shared" si="1"/>
        <v>49</v>
      </c>
    </row>
    <row r="82" spans="1:12" x14ac:dyDescent="0.35">
      <c r="A82" s="49" t="s">
        <v>337</v>
      </c>
      <c r="B82" s="53">
        <v>4</v>
      </c>
      <c r="C82" s="53">
        <v>5</v>
      </c>
      <c r="D82" s="53">
        <v>4</v>
      </c>
      <c r="E82" s="53">
        <v>5</v>
      </c>
      <c r="F82" s="53">
        <v>5</v>
      </c>
      <c r="G82" s="53">
        <v>3</v>
      </c>
      <c r="H82" s="53">
        <v>5</v>
      </c>
      <c r="I82" s="53">
        <v>4</v>
      </c>
      <c r="J82" s="53">
        <v>5</v>
      </c>
      <c r="K82" s="53">
        <v>5</v>
      </c>
      <c r="L82" s="53">
        <f>SUM(B82:K82)</f>
        <v>45</v>
      </c>
    </row>
    <row r="83" spans="1:12" x14ac:dyDescent="0.35">
      <c r="B83" s="15">
        <f>SUM(B3:B82)</f>
        <v>327</v>
      </c>
      <c r="C83" s="15">
        <f t="shared" ref="C83:K83" si="2">SUM(C3:C82)</f>
        <v>321</v>
      </c>
      <c r="D83" s="15">
        <f t="shared" si="2"/>
        <v>331</v>
      </c>
      <c r="E83" s="15">
        <f t="shared" si="2"/>
        <v>338</v>
      </c>
      <c r="F83" s="15">
        <f t="shared" si="2"/>
        <v>315</v>
      </c>
      <c r="G83" s="15">
        <f t="shared" si="2"/>
        <v>332</v>
      </c>
      <c r="H83" s="15">
        <f t="shared" si="2"/>
        <v>330</v>
      </c>
      <c r="I83" s="15">
        <f t="shared" si="2"/>
        <v>334</v>
      </c>
      <c r="J83" s="15">
        <f t="shared" si="2"/>
        <v>326</v>
      </c>
      <c r="K83" s="15">
        <f t="shared" si="2"/>
        <v>335</v>
      </c>
      <c r="L83" s="3">
        <f>SUM(L3:L82)</f>
        <v>3289</v>
      </c>
    </row>
    <row r="84" spans="1:12" x14ac:dyDescent="0.35">
      <c r="B84" s="16">
        <f>AVERAGE(B3:B82)</f>
        <v>4.0875000000000004</v>
      </c>
      <c r="C84" s="16">
        <f t="shared" ref="C84:L84" si="3">AVERAGE(C3:C82)</f>
        <v>4.0125000000000002</v>
      </c>
      <c r="D84" s="16">
        <f t="shared" si="3"/>
        <v>4.1375000000000002</v>
      </c>
      <c r="E84" s="16">
        <f t="shared" si="3"/>
        <v>4.2249999999999996</v>
      </c>
      <c r="F84" s="16">
        <f t="shared" si="3"/>
        <v>3.9375</v>
      </c>
      <c r="G84" s="16">
        <f t="shared" si="3"/>
        <v>4.1500000000000004</v>
      </c>
      <c r="H84" s="16">
        <f t="shared" si="3"/>
        <v>4.125</v>
      </c>
      <c r="I84" s="16">
        <f t="shared" si="3"/>
        <v>4.1749999999999998</v>
      </c>
      <c r="J84" s="16">
        <f t="shared" si="3"/>
        <v>4.0750000000000002</v>
      </c>
      <c r="K84" s="16">
        <f t="shared" si="3"/>
        <v>4.1875</v>
      </c>
      <c r="L84" s="16">
        <f t="shared" si="3"/>
        <v>41.112499999999997</v>
      </c>
    </row>
    <row r="86" spans="1:12" x14ac:dyDescent="0.35">
      <c r="A86" t="s">
        <v>216</v>
      </c>
    </row>
    <row r="87" spans="1:12" x14ac:dyDescent="0.35">
      <c r="A87" t="s">
        <v>217</v>
      </c>
    </row>
    <row r="88" spans="1:12" x14ac:dyDescent="0.35">
      <c r="A88" t="s">
        <v>218</v>
      </c>
    </row>
    <row r="89" spans="1:12" x14ac:dyDescent="0.35">
      <c r="A89" t="s">
        <v>219</v>
      </c>
      <c r="J89" s="15"/>
      <c r="K89" s="3"/>
    </row>
    <row r="90" spans="1:12" x14ac:dyDescent="0.35">
      <c r="A90" t="s">
        <v>220</v>
      </c>
      <c r="J90" s="3"/>
      <c r="K90" s="3"/>
    </row>
    <row r="91" spans="1:12" x14ac:dyDescent="0.35">
      <c r="A91" t="s">
        <v>221</v>
      </c>
      <c r="J91" s="3"/>
      <c r="K91" s="3"/>
    </row>
    <row r="92" spans="1:12" x14ac:dyDescent="0.35">
      <c r="A92" t="s">
        <v>222</v>
      </c>
      <c r="J92" s="3"/>
      <c r="K92" s="3"/>
    </row>
    <row r="93" spans="1:12" x14ac:dyDescent="0.35">
      <c r="A93" t="s">
        <v>223</v>
      </c>
      <c r="J93" s="3"/>
      <c r="K93" s="3"/>
    </row>
    <row r="94" spans="1:12" x14ac:dyDescent="0.35">
      <c r="A94" t="s">
        <v>224</v>
      </c>
      <c r="J94" s="3"/>
      <c r="K94" s="3"/>
    </row>
    <row r="95" spans="1:12" x14ac:dyDescent="0.35">
      <c r="A95" t="s">
        <v>225</v>
      </c>
      <c r="I95" s="16"/>
      <c r="J95" s="3"/>
      <c r="K95" s="3"/>
    </row>
    <row r="96" spans="1:12" x14ac:dyDescent="0.35">
      <c r="J96" s="3"/>
      <c r="K96" s="3"/>
    </row>
    <row r="97" spans="2:11" x14ac:dyDescent="0.35">
      <c r="B97" s="15">
        <v>327</v>
      </c>
      <c r="C97" s="16">
        <v>4.0875000000000004</v>
      </c>
      <c r="E97" s="15">
        <v>327</v>
      </c>
      <c r="F97" s="16">
        <v>4.0875000000000004</v>
      </c>
      <c r="G97" s="3">
        <v>323</v>
      </c>
      <c r="H97" s="16">
        <v>4.0374999999999996</v>
      </c>
      <c r="J97" s="3"/>
      <c r="K97" s="3"/>
    </row>
    <row r="98" spans="2:11" x14ac:dyDescent="0.35">
      <c r="B98" s="3">
        <v>321</v>
      </c>
      <c r="C98" s="16">
        <v>4.0125000000000002</v>
      </c>
      <c r="E98" s="3">
        <v>321</v>
      </c>
      <c r="F98" s="16">
        <v>4.0125000000000002</v>
      </c>
      <c r="G98" s="3">
        <v>318</v>
      </c>
      <c r="H98" s="16">
        <v>3.9750000000000001</v>
      </c>
      <c r="J98" s="3"/>
      <c r="K98" s="3"/>
    </row>
    <row r="99" spans="2:11" x14ac:dyDescent="0.35">
      <c r="B99" s="3">
        <v>331</v>
      </c>
      <c r="C99" s="16">
        <v>4.1375000000000002</v>
      </c>
      <c r="E99" s="3">
        <v>331</v>
      </c>
      <c r="F99" s="16">
        <v>4.1375000000000002</v>
      </c>
      <c r="G99" s="3">
        <v>322</v>
      </c>
      <c r="H99" s="16">
        <v>4.0250000000000004</v>
      </c>
      <c r="J99" s="3"/>
      <c r="K99" s="3"/>
    </row>
    <row r="100" spans="2:11" x14ac:dyDescent="0.35">
      <c r="B100" s="3">
        <v>338</v>
      </c>
      <c r="C100" s="16">
        <v>4.2249999999999996</v>
      </c>
      <c r="E100" s="3">
        <v>338</v>
      </c>
      <c r="F100" s="16">
        <v>4.2249999999999996</v>
      </c>
      <c r="G100" s="3">
        <v>319</v>
      </c>
      <c r="H100" s="16">
        <v>3.9874999999999998</v>
      </c>
    </row>
    <row r="101" spans="2:11" x14ac:dyDescent="0.35">
      <c r="B101" s="3">
        <v>315</v>
      </c>
      <c r="C101" s="16">
        <v>3.9375</v>
      </c>
      <c r="E101" s="3">
        <v>315</v>
      </c>
      <c r="F101" s="16">
        <v>3.9375</v>
      </c>
      <c r="G101" s="3">
        <v>311</v>
      </c>
      <c r="H101" s="16">
        <v>3.8875000000000002</v>
      </c>
    </row>
    <row r="102" spans="2:11" x14ac:dyDescent="0.35">
      <c r="B102" s="3">
        <v>332</v>
      </c>
      <c r="C102" s="16">
        <v>4.1500000000000004</v>
      </c>
      <c r="E102" s="3">
        <v>332</v>
      </c>
      <c r="F102" s="16">
        <v>4.1500000000000004</v>
      </c>
      <c r="G102" s="3">
        <v>312</v>
      </c>
      <c r="H102" s="16">
        <v>3.9</v>
      </c>
    </row>
    <row r="103" spans="2:11" x14ac:dyDescent="0.35">
      <c r="B103" s="3">
        <v>330</v>
      </c>
      <c r="C103" s="16">
        <v>4.125</v>
      </c>
      <c r="D103" s="16"/>
      <c r="E103" s="3">
        <v>330</v>
      </c>
      <c r="F103" s="16">
        <v>4.125</v>
      </c>
      <c r="G103" s="3">
        <v>314</v>
      </c>
      <c r="H103" s="16">
        <v>3.9249999999999998</v>
      </c>
    </row>
    <row r="104" spans="2:11" x14ac:dyDescent="0.35">
      <c r="B104" s="3">
        <v>334</v>
      </c>
      <c r="C104" s="16">
        <v>4.1749999999999998</v>
      </c>
      <c r="E104" s="3">
        <v>334</v>
      </c>
      <c r="F104" s="16">
        <v>4.1749999999999998</v>
      </c>
      <c r="G104" s="3">
        <v>317</v>
      </c>
      <c r="H104" s="16">
        <v>3.9624999999999999</v>
      </c>
    </row>
    <row r="105" spans="2:11" x14ac:dyDescent="0.35">
      <c r="B105" s="3">
        <v>326</v>
      </c>
      <c r="C105" s="16">
        <v>4.0750000000000002</v>
      </c>
      <c r="E105" s="3">
        <v>326</v>
      </c>
      <c r="F105" s="16">
        <v>4.0750000000000002</v>
      </c>
      <c r="G105" s="3">
        <v>308</v>
      </c>
      <c r="H105" s="16">
        <v>3.85</v>
      </c>
    </row>
    <row r="106" spans="2:11" x14ac:dyDescent="0.35">
      <c r="B106" s="3">
        <v>335</v>
      </c>
      <c r="C106" s="16">
        <v>4.1875</v>
      </c>
      <c r="E106" s="3">
        <v>335</v>
      </c>
      <c r="F106" s="16">
        <v>4.1875</v>
      </c>
      <c r="G106" s="3">
        <v>325</v>
      </c>
      <c r="H106" s="16">
        <v>4.0625</v>
      </c>
    </row>
    <row r="107" spans="2:11" x14ac:dyDescent="0.35">
      <c r="E107" s="3">
        <f>SUM(E97:E106)</f>
        <v>3289</v>
      </c>
      <c r="F107" s="3"/>
      <c r="G107" s="3">
        <f>SUM(G97:G106)</f>
        <v>3169</v>
      </c>
      <c r="H107" s="3"/>
    </row>
    <row r="108" spans="2:11" x14ac:dyDescent="0.35">
      <c r="B108" s="15">
        <v>327</v>
      </c>
      <c r="C108" s="3">
        <v>323</v>
      </c>
      <c r="D108">
        <v>4</v>
      </c>
    </row>
    <row r="109" spans="2:11" x14ac:dyDescent="0.35">
      <c r="B109" s="3">
        <v>321</v>
      </c>
      <c r="C109" s="3">
        <v>318</v>
      </c>
      <c r="D109">
        <v>3</v>
      </c>
    </row>
    <row r="110" spans="2:11" x14ac:dyDescent="0.35">
      <c r="B110" s="3">
        <v>331</v>
      </c>
      <c r="C110" s="3">
        <v>322</v>
      </c>
      <c r="D110">
        <v>9</v>
      </c>
    </row>
    <row r="111" spans="2:11" x14ac:dyDescent="0.35">
      <c r="B111" s="3">
        <v>338</v>
      </c>
      <c r="C111" s="3">
        <v>319</v>
      </c>
      <c r="D111">
        <v>19</v>
      </c>
    </row>
    <row r="112" spans="2:11" x14ac:dyDescent="0.35">
      <c r="B112" s="3">
        <v>315</v>
      </c>
      <c r="C112" s="3">
        <v>311</v>
      </c>
      <c r="D112">
        <v>4</v>
      </c>
    </row>
    <row r="113" spans="2:6" x14ac:dyDescent="0.35">
      <c r="B113" s="3">
        <v>332</v>
      </c>
      <c r="C113" s="3">
        <v>312</v>
      </c>
      <c r="D113">
        <v>20</v>
      </c>
    </row>
    <row r="114" spans="2:6" x14ac:dyDescent="0.35">
      <c r="B114" s="3">
        <v>330</v>
      </c>
      <c r="C114" s="3">
        <v>314</v>
      </c>
      <c r="D114">
        <v>16</v>
      </c>
    </row>
    <row r="115" spans="2:6" x14ac:dyDescent="0.35">
      <c r="B115" s="3">
        <v>334</v>
      </c>
      <c r="C115" s="3">
        <v>317</v>
      </c>
      <c r="D115">
        <v>17</v>
      </c>
    </row>
    <row r="116" spans="2:6" x14ac:dyDescent="0.35">
      <c r="B116" s="3">
        <v>326</v>
      </c>
      <c r="C116" s="3">
        <v>308</v>
      </c>
      <c r="D116">
        <v>18</v>
      </c>
      <c r="F116" t="s">
        <v>381</v>
      </c>
    </row>
    <row r="117" spans="2:6" x14ac:dyDescent="0.35">
      <c r="B117" s="3">
        <v>335</v>
      </c>
      <c r="C117" s="3">
        <v>325</v>
      </c>
      <c r="D117">
        <v>10</v>
      </c>
    </row>
  </sheetData>
  <mergeCells count="7">
    <mergeCell ref="L1:L2"/>
    <mergeCell ref="A1:A2"/>
    <mergeCell ref="B1:K1"/>
    <mergeCell ref="B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2E8F-292F-4A41-9037-B8AD229686BA}">
  <dimension ref="A1:L108"/>
  <sheetViews>
    <sheetView topLeftCell="A76" zoomScale="85" zoomScaleNormal="85" workbookViewId="0">
      <selection activeCell="I17" sqref="I17"/>
    </sheetView>
  </sheetViews>
  <sheetFormatPr defaultRowHeight="14.5" x14ac:dyDescent="0.35"/>
  <cols>
    <col min="1" max="1" width="14.453125" customWidth="1"/>
    <col min="2" max="2" width="13" style="3" customWidth="1"/>
    <col min="3" max="3" width="12.36328125" style="3" customWidth="1"/>
    <col min="4" max="4" width="12.453125" style="3" customWidth="1"/>
    <col min="5" max="5" width="12.81640625" style="3" customWidth="1"/>
    <col min="6" max="6" width="14.54296875" style="3" customWidth="1"/>
    <col min="7" max="7" width="11.6328125" style="3" customWidth="1"/>
    <col min="8" max="8" width="16.26953125" style="3" customWidth="1"/>
    <col min="9" max="9" width="13" style="3" customWidth="1"/>
    <col min="10" max="10" width="11.6328125" style="3" customWidth="1"/>
    <col min="11" max="11" width="17.81640625" style="3" customWidth="1"/>
    <col min="12" max="12" width="8.7265625" style="4"/>
  </cols>
  <sheetData>
    <row r="1" spans="1:12" ht="15" thickBot="1" x14ac:dyDescent="0.4">
      <c r="A1" s="157" t="s">
        <v>213</v>
      </c>
      <c r="B1" s="165" t="s">
        <v>338</v>
      </c>
      <c r="C1" s="160"/>
      <c r="D1" s="160"/>
      <c r="E1" s="160"/>
      <c r="F1" s="160"/>
      <c r="G1" s="160"/>
      <c r="H1" s="160"/>
      <c r="I1" s="160"/>
      <c r="J1" s="160"/>
      <c r="K1" s="166"/>
      <c r="L1" s="167" t="s">
        <v>214</v>
      </c>
    </row>
    <row r="2" spans="1:12" ht="14.5" customHeight="1" thickBot="1" x14ac:dyDescent="0.4">
      <c r="A2" s="158"/>
      <c r="B2" s="169" t="s">
        <v>165</v>
      </c>
      <c r="C2" s="170"/>
      <c r="D2" s="171"/>
      <c r="E2" s="172" t="s">
        <v>166</v>
      </c>
      <c r="F2" s="173"/>
      <c r="G2" s="174" t="s">
        <v>167</v>
      </c>
      <c r="H2" s="175"/>
      <c r="I2" s="172" t="s">
        <v>164</v>
      </c>
      <c r="J2" s="173"/>
      <c r="K2" s="72" t="s">
        <v>168</v>
      </c>
      <c r="L2" s="168"/>
    </row>
    <row r="3" spans="1:12" ht="14.5" customHeight="1" x14ac:dyDescent="0.35">
      <c r="A3" s="54" t="s">
        <v>256</v>
      </c>
      <c r="B3" s="50">
        <v>4</v>
      </c>
      <c r="C3" s="50">
        <v>5</v>
      </c>
      <c r="D3" s="50">
        <v>4</v>
      </c>
      <c r="E3" s="50">
        <v>4</v>
      </c>
      <c r="F3" s="50">
        <v>4</v>
      </c>
      <c r="G3" s="50">
        <v>4</v>
      </c>
      <c r="H3" s="50">
        <v>5</v>
      </c>
      <c r="I3" s="50">
        <v>4</v>
      </c>
      <c r="J3" s="50">
        <v>4</v>
      </c>
      <c r="K3" s="50">
        <v>5</v>
      </c>
      <c r="L3" s="9">
        <f>SUM(B3:K3)</f>
        <v>43</v>
      </c>
    </row>
    <row r="4" spans="1:12" x14ac:dyDescent="0.35">
      <c r="A4" s="49" t="s">
        <v>257</v>
      </c>
      <c r="B4" s="50">
        <v>3</v>
      </c>
      <c r="C4" s="50">
        <v>5</v>
      </c>
      <c r="D4" s="50">
        <v>5</v>
      </c>
      <c r="E4" s="50">
        <v>5</v>
      </c>
      <c r="F4" s="50">
        <v>5</v>
      </c>
      <c r="G4" s="50">
        <v>4</v>
      </c>
      <c r="H4" s="50">
        <v>4</v>
      </c>
      <c r="I4" s="50">
        <v>3</v>
      </c>
      <c r="J4" s="50">
        <v>3</v>
      </c>
      <c r="K4" s="50">
        <v>3</v>
      </c>
      <c r="L4" s="9">
        <f t="shared" ref="L4:L67" si="0">SUM(B4:K4)</f>
        <v>40</v>
      </c>
    </row>
    <row r="5" spans="1:12" x14ac:dyDescent="0.35">
      <c r="A5" s="49" t="s">
        <v>258</v>
      </c>
      <c r="B5" s="50">
        <v>4</v>
      </c>
      <c r="C5" s="50">
        <v>4</v>
      </c>
      <c r="D5" s="50">
        <v>4</v>
      </c>
      <c r="E5" s="50">
        <v>4</v>
      </c>
      <c r="F5" s="50">
        <v>4</v>
      </c>
      <c r="G5" s="50">
        <v>4</v>
      </c>
      <c r="H5" s="50">
        <v>4</v>
      </c>
      <c r="I5" s="50">
        <v>4</v>
      </c>
      <c r="J5" s="50">
        <v>3</v>
      </c>
      <c r="K5" s="50">
        <v>4</v>
      </c>
      <c r="L5" s="9">
        <f t="shared" si="0"/>
        <v>39</v>
      </c>
    </row>
    <row r="6" spans="1:12" x14ac:dyDescent="0.35">
      <c r="A6" s="49" t="s">
        <v>259</v>
      </c>
      <c r="B6" s="50">
        <v>5</v>
      </c>
      <c r="C6" s="50">
        <v>5</v>
      </c>
      <c r="D6" s="50">
        <v>5</v>
      </c>
      <c r="E6" s="50">
        <v>5</v>
      </c>
      <c r="F6" s="50">
        <v>5</v>
      </c>
      <c r="G6" s="50">
        <v>5</v>
      </c>
      <c r="H6" s="50">
        <v>5</v>
      </c>
      <c r="I6" s="50">
        <v>5</v>
      </c>
      <c r="J6" s="50">
        <v>5</v>
      </c>
      <c r="K6" s="50">
        <v>5</v>
      </c>
      <c r="L6" s="9">
        <f t="shared" si="0"/>
        <v>50</v>
      </c>
    </row>
    <row r="7" spans="1:12" x14ac:dyDescent="0.35">
      <c r="A7" s="49" t="s">
        <v>260</v>
      </c>
      <c r="B7" s="50">
        <v>4</v>
      </c>
      <c r="C7" s="50">
        <v>3</v>
      </c>
      <c r="D7" s="50">
        <v>3</v>
      </c>
      <c r="E7" s="50">
        <v>3</v>
      </c>
      <c r="F7" s="50">
        <v>3</v>
      </c>
      <c r="G7" s="50">
        <v>3</v>
      </c>
      <c r="H7" s="50">
        <v>3</v>
      </c>
      <c r="I7" s="50">
        <v>3</v>
      </c>
      <c r="J7" s="50">
        <v>3</v>
      </c>
      <c r="K7" s="50">
        <v>4</v>
      </c>
      <c r="L7" s="9">
        <f t="shared" si="0"/>
        <v>32</v>
      </c>
    </row>
    <row r="8" spans="1:12" x14ac:dyDescent="0.35">
      <c r="A8" s="49" t="s">
        <v>261</v>
      </c>
      <c r="B8" s="50">
        <v>3</v>
      </c>
      <c r="C8" s="50">
        <v>4</v>
      </c>
      <c r="D8" s="50">
        <v>3</v>
      </c>
      <c r="E8" s="50">
        <v>3</v>
      </c>
      <c r="F8" s="50">
        <v>3</v>
      </c>
      <c r="G8" s="50">
        <v>3</v>
      </c>
      <c r="H8" s="50">
        <v>3</v>
      </c>
      <c r="I8" s="50">
        <v>4</v>
      </c>
      <c r="J8" s="50">
        <v>3</v>
      </c>
      <c r="K8" s="50">
        <v>3</v>
      </c>
      <c r="L8" s="9">
        <f t="shared" si="0"/>
        <v>32</v>
      </c>
    </row>
    <row r="9" spans="1:12" x14ac:dyDescent="0.35">
      <c r="A9" s="49" t="s">
        <v>262</v>
      </c>
      <c r="B9" s="50">
        <v>5</v>
      </c>
      <c r="C9" s="50">
        <v>5</v>
      </c>
      <c r="D9" s="50">
        <v>5</v>
      </c>
      <c r="E9" s="50">
        <v>5</v>
      </c>
      <c r="F9" s="50">
        <v>5</v>
      </c>
      <c r="G9" s="50">
        <v>5</v>
      </c>
      <c r="H9" s="50">
        <v>5</v>
      </c>
      <c r="I9" s="50">
        <v>5</v>
      </c>
      <c r="J9" s="50">
        <v>5</v>
      </c>
      <c r="K9" s="50">
        <v>5</v>
      </c>
      <c r="L9" s="9">
        <f t="shared" si="0"/>
        <v>50</v>
      </c>
    </row>
    <row r="10" spans="1:12" x14ac:dyDescent="0.35">
      <c r="A10" s="49" t="s">
        <v>263</v>
      </c>
      <c r="B10" s="50">
        <v>5</v>
      </c>
      <c r="C10" s="50">
        <v>5</v>
      </c>
      <c r="D10" s="50">
        <v>5</v>
      </c>
      <c r="E10" s="50">
        <v>5</v>
      </c>
      <c r="F10" s="50">
        <v>5</v>
      </c>
      <c r="G10" s="50">
        <v>4</v>
      </c>
      <c r="H10" s="50">
        <v>4</v>
      </c>
      <c r="I10" s="50">
        <v>4</v>
      </c>
      <c r="J10" s="50">
        <v>5</v>
      </c>
      <c r="K10" s="50">
        <v>5</v>
      </c>
      <c r="L10" s="9">
        <f t="shared" si="0"/>
        <v>47</v>
      </c>
    </row>
    <row r="11" spans="1:12" x14ac:dyDescent="0.35">
      <c r="A11" s="49" t="s">
        <v>264</v>
      </c>
      <c r="B11" s="50">
        <v>4</v>
      </c>
      <c r="C11" s="50">
        <v>4</v>
      </c>
      <c r="D11" s="50">
        <v>4</v>
      </c>
      <c r="E11" s="50">
        <v>4</v>
      </c>
      <c r="F11" s="50">
        <v>4</v>
      </c>
      <c r="G11" s="50">
        <v>4</v>
      </c>
      <c r="H11" s="50">
        <v>4</v>
      </c>
      <c r="I11" s="50">
        <v>4</v>
      </c>
      <c r="J11" s="50">
        <v>4</v>
      </c>
      <c r="K11" s="50">
        <v>4</v>
      </c>
      <c r="L11" s="9">
        <f t="shared" si="0"/>
        <v>40</v>
      </c>
    </row>
    <row r="12" spans="1:12" x14ac:dyDescent="0.35">
      <c r="A12" s="49" t="s">
        <v>265</v>
      </c>
      <c r="B12" s="50">
        <v>4</v>
      </c>
      <c r="C12" s="50">
        <v>4</v>
      </c>
      <c r="D12" s="50">
        <v>4</v>
      </c>
      <c r="E12" s="50">
        <v>4</v>
      </c>
      <c r="F12" s="50">
        <v>4</v>
      </c>
      <c r="G12" s="50">
        <v>4</v>
      </c>
      <c r="H12" s="50">
        <v>3</v>
      </c>
      <c r="I12" s="50">
        <v>3</v>
      </c>
      <c r="J12" s="50">
        <v>3</v>
      </c>
      <c r="K12" s="50">
        <v>4</v>
      </c>
      <c r="L12" s="9">
        <f t="shared" si="0"/>
        <v>37</v>
      </c>
    </row>
    <row r="13" spans="1:12" x14ac:dyDescent="0.35">
      <c r="A13" s="49" t="s">
        <v>266</v>
      </c>
      <c r="B13" s="50">
        <v>4</v>
      </c>
      <c r="C13" s="50">
        <v>4</v>
      </c>
      <c r="D13" s="50">
        <v>4</v>
      </c>
      <c r="E13" s="50">
        <v>4</v>
      </c>
      <c r="F13" s="50">
        <v>4</v>
      </c>
      <c r="G13" s="50">
        <v>4</v>
      </c>
      <c r="H13" s="50">
        <v>3</v>
      </c>
      <c r="I13" s="50">
        <v>4</v>
      </c>
      <c r="J13" s="50">
        <v>4</v>
      </c>
      <c r="K13" s="50">
        <v>3</v>
      </c>
      <c r="L13" s="9">
        <f t="shared" si="0"/>
        <v>38</v>
      </c>
    </row>
    <row r="14" spans="1:12" x14ac:dyDescent="0.35">
      <c r="A14" s="49" t="s">
        <v>267</v>
      </c>
      <c r="B14" s="50">
        <v>5</v>
      </c>
      <c r="C14" s="50">
        <v>5</v>
      </c>
      <c r="D14" s="50">
        <v>5</v>
      </c>
      <c r="E14" s="50">
        <v>4</v>
      </c>
      <c r="F14" s="50">
        <v>4</v>
      </c>
      <c r="G14" s="50">
        <v>5</v>
      </c>
      <c r="H14" s="50">
        <v>3</v>
      </c>
      <c r="I14" s="50">
        <v>3</v>
      </c>
      <c r="J14" s="50">
        <v>4</v>
      </c>
      <c r="K14" s="50">
        <v>4</v>
      </c>
      <c r="L14" s="9">
        <f t="shared" si="0"/>
        <v>42</v>
      </c>
    </row>
    <row r="15" spans="1:12" x14ac:dyDescent="0.35">
      <c r="A15" s="49" t="s">
        <v>268</v>
      </c>
      <c r="B15" s="50">
        <v>3</v>
      </c>
      <c r="C15" s="50">
        <v>3</v>
      </c>
      <c r="D15" s="50">
        <v>3</v>
      </c>
      <c r="E15" s="50">
        <v>3</v>
      </c>
      <c r="F15" s="50">
        <v>3</v>
      </c>
      <c r="G15" s="50">
        <v>3</v>
      </c>
      <c r="H15" s="50">
        <v>3</v>
      </c>
      <c r="I15" s="50">
        <v>3</v>
      </c>
      <c r="J15" s="50">
        <v>3</v>
      </c>
      <c r="K15" s="50">
        <v>3</v>
      </c>
      <c r="L15" s="9">
        <f t="shared" si="0"/>
        <v>30</v>
      </c>
    </row>
    <row r="16" spans="1:12" x14ac:dyDescent="0.35">
      <c r="A16" s="49" t="s">
        <v>269</v>
      </c>
      <c r="B16" s="50">
        <v>4</v>
      </c>
      <c r="C16" s="50">
        <v>4</v>
      </c>
      <c r="D16" s="50">
        <v>4</v>
      </c>
      <c r="E16" s="50">
        <v>4</v>
      </c>
      <c r="F16" s="50">
        <v>4</v>
      </c>
      <c r="G16" s="50">
        <v>4</v>
      </c>
      <c r="H16" s="50">
        <v>4</v>
      </c>
      <c r="I16" s="50">
        <v>4</v>
      </c>
      <c r="J16" s="50">
        <v>4</v>
      </c>
      <c r="K16" s="50">
        <v>4</v>
      </c>
      <c r="L16" s="9">
        <f t="shared" si="0"/>
        <v>40</v>
      </c>
    </row>
    <row r="17" spans="1:12" x14ac:dyDescent="0.35">
      <c r="A17" s="49" t="s">
        <v>270</v>
      </c>
      <c r="B17" s="50">
        <v>3</v>
      </c>
      <c r="C17" s="50">
        <v>4</v>
      </c>
      <c r="D17" s="50">
        <v>4</v>
      </c>
      <c r="E17" s="50">
        <v>4</v>
      </c>
      <c r="F17" s="50">
        <v>4</v>
      </c>
      <c r="G17" s="50">
        <v>3</v>
      </c>
      <c r="H17" s="50">
        <v>3</v>
      </c>
      <c r="I17" s="50">
        <v>3</v>
      </c>
      <c r="J17" s="50">
        <v>3</v>
      </c>
      <c r="K17" s="50">
        <v>3</v>
      </c>
      <c r="L17" s="9">
        <f t="shared" si="0"/>
        <v>34</v>
      </c>
    </row>
    <row r="18" spans="1:12" x14ac:dyDescent="0.35">
      <c r="A18" s="49" t="s">
        <v>271</v>
      </c>
      <c r="B18" s="50">
        <v>5</v>
      </c>
      <c r="C18" s="50">
        <v>4</v>
      </c>
      <c r="D18" s="50">
        <v>4</v>
      </c>
      <c r="E18" s="50">
        <v>4</v>
      </c>
      <c r="F18" s="50">
        <v>4</v>
      </c>
      <c r="G18" s="50">
        <v>4</v>
      </c>
      <c r="H18" s="50">
        <v>5</v>
      </c>
      <c r="I18" s="50">
        <v>4</v>
      </c>
      <c r="J18" s="50">
        <v>4</v>
      </c>
      <c r="K18" s="50">
        <v>5</v>
      </c>
      <c r="L18" s="9">
        <f t="shared" si="0"/>
        <v>43</v>
      </c>
    </row>
    <row r="19" spans="1:12" x14ac:dyDescent="0.35">
      <c r="A19" s="49" t="s">
        <v>272</v>
      </c>
      <c r="B19" s="50">
        <v>5</v>
      </c>
      <c r="C19" s="50">
        <v>4</v>
      </c>
      <c r="D19" s="50">
        <v>4</v>
      </c>
      <c r="E19" s="50">
        <v>4</v>
      </c>
      <c r="F19" s="50">
        <v>4</v>
      </c>
      <c r="G19" s="50">
        <v>4</v>
      </c>
      <c r="H19" s="50">
        <v>5</v>
      </c>
      <c r="I19" s="50">
        <v>4</v>
      </c>
      <c r="J19" s="50">
        <v>4</v>
      </c>
      <c r="K19" s="50">
        <v>5</v>
      </c>
      <c r="L19" s="9">
        <f t="shared" si="0"/>
        <v>43</v>
      </c>
    </row>
    <row r="20" spans="1:12" x14ac:dyDescent="0.35">
      <c r="A20" s="49" t="s">
        <v>273</v>
      </c>
      <c r="B20" s="50">
        <v>4</v>
      </c>
      <c r="C20" s="50">
        <v>4</v>
      </c>
      <c r="D20" s="50">
        <v>3</v>
      </c>
      <c r="E20" s="50">
        <v>3</v>
      </c>
      <c r="F20" s="50">
        <v>4</v>
      </c>
      <c r="G20" s="50">
        <v>4</v>
      </c>
      <c r="H20" s="50">
        <v>3</v>
      </c>
      <c r="I20" s="50">
        <v>3</v>
      </c>
      <c r="J20" s="50">
        <v>5</v>
      </c>
      <c r="K20" s="50">
        <v>4</v>
      </c>
      <c r="L20" s="9">
        <f t="shared" si="0"/>
        <v>37</v>
      </c>
    </row>
    <row r="21" spans="1:12" x14ac:dyDescent="0.35">
      <c r="A21" s="49" t="s">
        <v>274</v>
      </c>
      <c r="B21" s="50">
        <v>3</v>
      </c>
      <c r="C21" s="50">
        <v>3</v>
      </c>
      <c r="D21" s="50">
        <v>4</v>
      </c>
      <c r="E21" s="50">
        <v>3</v>
      </c>
      <c r="F21" s="50">
        <v>3</v>
      </c>
      <c r="G21" s="50">
        <v>3</v>
      </c>
      <c r="H21" s="50">
        <v>3</v>
      </c>
      <c r="I21" s="50">
        <v>3</v>
      </c>
      <c r="J21" s="50">
        <v>3</v>
      </c>
      <c r="K21" s="50">
        <v>3</v>
      </c>
      <c r="L21" s="9">
        <f t="shared" si="0"/>
        <v>31</v>
      </c>
    </row>
    <row r="22" spans="1:12" x14ac:dyDescent="0.35">
      <c r="A22" s="49" t="s">
        <v>275</v>
      </c>
      <c r="B22" s="50">
        <v>4</v>
      </c>
      <c r="C22" s="50">
        <v>4</v>
      </c>
      <c r="D22" s="50">
        <v>4</v>
      </c>
      <c r="E22" s="50">
        <v>4</v>
      </c>
      <c r="F22" s="50">
        <v>4</v>
      </c>
      <c r="G22" s="50">
        <v>4</v>
      </c>
      <c r="H22" s="50">
        <v>4</v>
      </c>
      <c r="I22" s="50">
        <v>4</v>
      </c>
      <c r="J22" s="50">
        <v>4</v>
      </c>
      <c r="K22" s="50">
        <v>4</v>
      </c>
      <c r="L22" s="9">
        <f t="shared" si="0"/>
        <v>40</v>
      </c>
    </row>
    <row r="23" spans="1:12" x14ac:dyDescent="0.35">
      <c r="A23" s="49" t="s">
        <v>276</v>
      </c>
      <c r="B23" s="50">
        <v>4</v>
      </c>
      <c r="C23" s="50">
        <v>4</v>
      </c>
      <c r="D23" s="50">
        <v>4</v>
      </c>
      <c r="E23" s="50">
        <v>4</v>
      </c>
      <c r="F23" s="50">
        <v>4</v>
      </c>
      <c r="G23" s="50">
        <v>4</v>
      </c>
      <c r="H23" s="50">
        <v>4</v>
      </c>
      <c r="I23" s="50">
        <v>4</v>
      </c>
      <c r="J23" s="50">
        <v>4</v>
      </c>
      <c r="K23" s="50">
        <v>4</v>
      </c>
      <c r="L23" s="9">
        <f t="shared" si="0"/>
        <v>40</v>
      </c>
    </row>
    <row r="24" spans="1:12" x14ac:dyDescent="0.35">
      <c r="A24" s="49" t="s">
        <v>277</v>
      </c>
      <c r="B24" s="50">
        <v>3</v>
      </c>
      <c r="C24" s="50">
        <v>3</v>
      </c>
      <c r="D24" s="50">
        <v>3</v>
      </c>
      <c r="E24" s="50">
        <v>3</v>
      </c>
      <c r="F24" s="50">
        <v>3</v>
      </c>
      <c r="G24" s="50">
        <v>4</v>
      </c>
      <c r="H24" s="50">
        <v>3</v>
      </c>
      <c r="I24" s="50">
        <v>3</v>
      </c>
      <c r="J24" s="50">
        <v>3</v>
      </c>
      <c r="K24" s="50">
        <v>3</v>
      </c>
      <c r="L24" s="9">
        <f t="shared" si="0"/>
        <v>31</v>
      </c>
    </row>
    <row r="25" spans="1:12" x14ac:dyDescent="0.35">
      <c r="A25" s="49" t="s">
        <v>278</v>
      </c>
      <c r="B25" s="50">
        <v>3</v>
      </c>
      <c r="C25" s="50">
        <v>3</v>
      </c>
      <c r="D25" s="50">
        <v>3</v>
      </c>
      <c r="E25" s="50">
        <v>3</v>
      </c>
      <c r="F25" s="50">
        <v>3</v>
      </c>
      <c r="G25" s="50">
        <v>3</v>
      </c>
      <c r="H25" s="50">
        <v>3</v>
      </c>
      <c r="I25" s="50">
        <v>3</v>
      </c>
      <c r="J25" s="50">
        <v>3</v>
      </c>
      <c r="K25" s="50">
        <v>3</v>
      </c>
      <c r="L25" s="9">
        <f t="shared" si="0"/>
        <v>30</v>
      </c>
    </row>
    <row r="26" spans="1:12" x14ac:dyDescent="0.35">
      <c r="A26" s="49" t="s">
        <v>279</v>
      </c>
      <c r="B26" s="50">
        <v>4</v>
      </c>
      <c r="C26" s="50">
        <v>5</v>
      </c>
      <c r="D26" s="50">
        <v>4</v>
      </c>
      <c r="E26" s="50">
        <v>4</v>
      </c>
      <c r="F26" s="50">
        <v>5</v>
      </c>
      <c r="G26" s="50">
        <v>2</v>
      </c>
      <c r="H26" s="50">
        <v>4</v>
      </c>
      <c r="I26" s="50">
        <v>3</v>
      </c>
      <c r="J26" s="50">
        <v>4</v>
      </c>
      <c r="K26" s="50">
        <v>5</v>
      </c>
      <c r="L26" s="9">
        <f t="shared" si="0"/>
        <v>40</v>
      </c>
    </row>
    <row r="27" spans="1:12" x14ac:dyDescent="0.35">
      <c r="A27" s="49" t="s">
        <v>280</v>
      </c>
      <c r="B27" s="50">
        <v>3</v>
      </c>
      <c r="C27" s="50">
        <v>3</v>
      </c>
      <c r="D27" s="50">
        <v>3</v>
      </c>
      <c r="E27" s="50">
        <v>3</v>
      </c>
      <c r="F27" s="50">
        <v>3</v>
      </c>
      <c r="G27" s="50">
        <v>4</v>
      </c>
      <c r="H27" s="50">
        <v>3</v>
      </c>
      <c r="I27" s="50">
        <v>3</v>
      </c>
      <c r="J27" s="50">
        <v>3</v>
      </c>
      <c r="K27" s="50">
        <v>3</v>
      </c>
      <c r="L27" s="9">
        <f t="shared" si="0"/>
        <v>31</v>
      </c>
    </row>
    <row r="28" spans="1:12" x14ac:dyDescent="0.35">
      <c r="A28" s="49" t="s">
        <v>281</v>
      </c>
      <c r="B28" s="50">
        <v>4</v>
      </c>
      <c r="C28" s="50">
        <v>4</v>
      </c>
      <c r="D28" s="50">
        <v>5</v>
      </c>
      <c r="E28" s="50">
        <v>4</v>
      </c>
      <c r="F28" s="50">
        <v>5</v>
      </c>
      <c r="G28" s="50">
        <v>4</v>
      </c>
      <c r="H28" s="50">
        <v>4</v>
      </c>
      <c r="I28" s="50">
        <v>4</v>
      </c>
      <c r="J28" s="50">
        <v>4</v>
      </c>
      <c r="K28" s="50">
        <v>5</v>
      </c>
      <c r="L28" s="9">
        <f t="shared" si="0"/>
        <v>43</v>
      </c>
    </row>
    <row r="29" spans="1:12" x14ac:dyDescent="0.35">
      <c r="A29" s="49" t="s">
        <v>282</v>
      </c>
      <c r="B29" s="50">
        <v>4</v>
      </c>
      <c r="C29" s="50">
        <v>4</v>
      </c>
      <c r="D29" s="50">
        <v>4</v>
      </c>
      <c r="E29" s="50">
        <v>4</v>
      </c>
      <c r="F29" s="50">
        <v>4</v>
      </c>
      <c r="G29" s="50">
        <v>4</v>
      </c>
      <c r="H29" s="50">
        <v>3</v>
      </c>
      <c r="I29" s="50">
        <v>4</v>
      </c>
      <c r="J29" s="50">
        <v>4</v>
      </c>
      <c r="K29" s="50">
        <v>5</v>
      </c>
      <c r="L29" s="9">
        <f t="shared" si="0"/>
        <v>40</v>
      </c>
    </row>
    <row r="30" spans="1:12" x14ac:dyDescent="0.35">
      <c r="A30" s="49" t="s">
        <v>283</v>
      </c>
      <c r="B30" s="50">
        <v>4</v>
      </c>
      <c r="C30" s="50">
        <v>4</v>
      </c>
      <c r="D30" s="50">
        <v>3</v>
      </c>
      <c r="E30" s="50">
        <v>4</v>
      </c>
      <c r="F30" s="50">
        <v>3</v>
      </c>
      <c r="G30" s="50">
        <v>4</v>
      </c>
      <c r="H30" s="50">
        <v>4</v>
      </c>
      <c r="I30" s="50">
        <v>4</v>
      </c>
      <c r="J30" s="50">
        <v>3</v>
      </c>
      <c r="K30" s="50">
        <v>4</v>
      </c>
      <c r="L30" s="9">
        <f t="shared" si="0"/>
        <v>37</v>
      </c>
    </row>
    <row r="31" spans="1:12" x14ac:dyDescent="0.35">
      <c r="A31" s="49" t="s">
        <v>284</v>
      </c>
      <c r="B31" s="50">
        <v>3</v>
      </c>
      <c r="C31" s="50">
        <v>4</v>
      </c>
      <c r="D31" s="50">
        <v>3</v>
      </c>
      <c r="E31" s="50">
        <v>4</v>
      </c>
      <c r="F31" s="50">
        <v>4</v>
      </c>
      <c r="G31" s="50">
        <v>4</v>
      </c>
      <c r="H31" s="50">
        <v>3</v>
      </c>
      <c r="I31" s="50">
        <v>4</v>
      </c>
      <c r="J31" s="50">
        <v>3</v>
      </c>
      <c r="K31" s="50">
        <v>5</v>
      </c>
      <c r="L31" s="9">
        <f t="shared" si="0"/>
        <v>37</v>
      </c>
    </row>
    <row r="32" spans="1:12" x14ac:dyDescent="0.35">
      <c r="A32" s="49" t="s">
        <v>285</v>
      </c>
      <c r="B32" s="50">
        <v>4</v>
      </c>
      <c r="C32" s="50">
        <v>4</v>
      </c>
      <c r="D32" s="50">
        <v>5</v>
      </c>
      <c r="E32" s="50">
        <v>5</v>
      </c>
      <c r="F32" s="50">
        <v>5</v>
      </c>
      <c r="G32" s="50">
        <v>4</v>
      </c>
      <c r="H32" s="50">
        <v>4</v>
      </c>
      <c r="I32" s="50">
        <v>4</v>
      </c>
      <c r="J32" s="50">
        <v>4</v>
      </c>
      <c r="K32" s="50">
        <v>5</v>
      </c>
      <c r="L32" s="9">
        <f t="shared" si="0"/>
        <v>44</v>
      </c>
    </row>
    <row r="33" spans="1:12" x14ac:dyDescent="0.35">
      <c r="A33" s="49" t="s">
        <v>286</v>
      </c>
      <c r="B33" s="50">
        <v>5</v>
      </c>
      <c r="C33" s="50">
        <v>5</v>
      </c>
      <c r="D33" s="50">
        <v>5</v>
      </c>
      <c r="E33" s="50">
        <v>5</v>
      </c>
      <c r="F33" s="50">
        <v>4</v>
      </c>
      <c r="G33" s="50">
        <v>5</v>
      </c>
      <c r="H33" s="50">
        <v>5</v>
      </c>
      <c r="I33" s="50">
        <v>5</v>
      </c>
      <c r="J33" s="50">
        <v>5</v>
      </c>
      <c r="K33" s="50">
        <v>5</v>
      </c>
      <c r="L33" s="9">
        <f t="shared" si="0"/>
        <v>49</v>
      </c>
    </row>
    <row r="34" spans="1:12" x14ac:dyDescent="0.35">
      <c r="A34" s="49" t="s">
        <v>287</v>
      </c>
      <c r="B34" s="50">
        <v>4</v>
      </c>
      <c r="C34" s="50">
        <v>4</v>
      </c>
      <c r="D34" s="50">
        <v>4</v>
      </c>
      <c r="E34" s="50">
        <v>4</v>
      </c>
      <c r="F34" s="50">
        <v>4</v>
      </c>
      <c r="G34" s="50">
        <v>4</v>
      </c>
      <c r="H34" s="50">
        <v>4</v>
      </c>
      <c r="I34" s="50">
        <v>4</v>
      </c>
      <c r="J34" s="50">
        <v>4</v>
      </c>
      <c r="K34" s="50">
        <v>4</v>
      </c>
      <c r="L34" s="9">
        <f t="shared" si="0"/>
        <v>40</v>
      </c>
    </row>
    <row r="35" spans="1:12" x14ac:dyDescent="0.35">
      <c r="A35" s="49" t="s">
        <v>288</v>
      </c>
      <c r="B35" s="50">
        <v>4</v>
      </c>
      <c r="C35" s="50">
        <v>4</v>
      </c>
      <c r="D35" s="50">
        <v>4</v>
      </c>
      <c r="E35" s="50">
        <v>4</v>
      </c>
      <c r="F35" s="50">
        <v>4</v>
      </c>
      <c r="G35" s="50">
        <v>4</v>
      </c>
      <c r="H35" s="50">
        <v>4</v>
      </c>
      <c r="I35" s="50">
        <v>4</v>
      </c>
      <c r="J35" s="50">
        <v>4</v>
      </c>
      <c r="K35" s="50">
        <v>4</v>
      </c>
      <c r="L35" s="9">
        <f t="shared" si="0"/>
        <v>40</v>
      </c>
    </row>
    <row r="36" spans="1:12" x14ac:dyDescent="0.35">
      <c r="A36" s="49" t="s">
        <v>289</v>
      </c>
      <c r="B36" s="50">
        <v>4</v>
      </c>
      <c r="C36" s="50">
        <v>4</v>
      </c>
      <c r="D36" s="50">
        <v>4</v>
      </c>
      <c r="E36" s="50">
        <v>4</v>
      </c>
      <c r="F36" s="50">
        <v>4</v>
      </c>
      <c r="G36" s="50">
        <v>4</v>
      </c>
      <c r="H36" s="50">
        <v>4</v>
      </c>
      <c r="I36" s="50">
        <v>4</v>
      </c>
      <c r="J36" s="50">
        <v>4</v>
      </c>
      <c r="K36" s="50">
        <v>4</v>
      </c>
      <c r="L36" s="9">
        <f t="shared" si="0"/>
        <v>40</v>
      </c>
    </row>
    <row r="37" spans="1:12" x14ac:dyDescent="0.35">
      <c r="A37" s="49" t="s">
        <v>290</v>
      </c>
      <c r="B37" s="50">
        <v>4</v>
      </c>
      <c r="C37" s="50">
        <v>4</v>
      </c>
      <c r="D37" s="50">
        <v>4</v>
      </c>
      <c r="E37" s="50">
        <v>4</v>
      </c>
      <c r="F37" s="50">
        <v>5</v>
      </c>
      <c r="G37" s="50">
        <v>4</v>
      </c>
      <c r="H37" s="50">
        <v>4</v>
      </c>
      <c r="I37" s="50">
        <v>4</v>
      </c>
      <c r="J37" s="50">
        <v>4</v>
      </c>
      <c r="K37" s="50">
        <v>4</v>
      </c>
      <c r="L37" s="9">
        <f t="shared" si="0"/>
        <v>41</v>
      </c>
    </row>
    <row r="38" spans="1:12" x14ac:dyDescent="0.35">
      <c r="A38" s="49" t="s">
        <v>291</v>
      </c>
      <c r="B38" s="50">
        <v>3</v>
      </c>
      <c r="C38" s="50">
        <v>3</v>
      </c>
      <c r="D38" s="50">
        <v>3</v>
      </c>
      <c r="E38" s="50">
        <v>3</v>
      </c>
      <c r="F38" s="50">
        <v>3</v>
      </c>
      <c r="G38" s="50">
        <v>3</v>
      </c>
      <c r="H38" s="50">
        <v>3</v>
      </c>
      <c r="I38" s="50">
        <v>3</v>
      </c>
      <c r="J38" s="50">
        <v>3</v>
      </c>
      <c r="K38" s="50">
        <v>3</v>
      </c>
      <c r="L38" s="9">
        <f t="shared" si="0"/>
        <v>30</v>
      </c>
    </row>
    <row r="39" spans="1:12" x14ac:dyDescent="0.35">
      <c r="A39" s="49" t="s">
        <v>292</v>
      </c>
      <c r="B39" s="50">
        <v>4</v>
      </c>
      <c r="C39" s="50">
        <v>4</v>
      </c>
      <c r="D39" s="50">
        <v>3</v>
      </c>
      <c r="E39" s="50">
        <v>4</v>
      </c>
      <c r="F39" s="50">
        <v>4</v>
      </c>
      <c r="G39" s="50">
        <v>3</v>
      </c>
      <c r="H39" s="50">
        <v>4</v>
      </c>
      <c r="I39" s="50">
        <v>4</v>
      </c>
      <c r="J39" s="50">
        <v>4</v>
      </c>
      <c r="K39" s="50">
        <v>5</v>
      </c>
      <c r="L39" s="9">
        <f t="shared" si="0"/>
        <v>39</v>
      </c>
    </row>
    <row r="40" spans="1:12" x14ac:dyDescent="0.35">
      <c r="A40" s="49" t="s">
        <v>293</v>
      </c>
      <c r="B40" s="50">
        <v>4</v>
      </c>
      <c r="C40" s="50">
        <v>4</v>
      </c>
      <c r="D40" s="50">
        <v>4</v>
      </c>
      <c r="E40" s="50">
        <v>4</v>
      </c>
      <c r="F40" s="50">
        <v>4</v>
      </c>
      <c r="G40" s="50">
        <v>4</v>
      </c>
      <c r="H40" s="50">
        <v>4</v>
      </c>
      <c r="I40" s="50">
        <v>4</v>
      </c>
      <c r="J40" s="50">
        <v>4</v>
      </c>
      <c r="K40" s="50">
        <v>4</v>
      </c>
      <c r="L40" s="9">
        <f t="shared" si="0"/>
        <v>40</v>
      </c>
    </row>
    <row r="41" spans="1:12" x14ac:dyDescent="0.35">
      <c r="A41" s="49" t="s">
        <v>294</v>
      </c>
      <c r="B41" s="50">
        <v>4</v>
      </c>
      <c r="C41" s="50">
        <v>3</v>
      </c>
      <c r="D41" s="50">
        <v>3</v>
      </c>
      <c r="E41" s="50">
        <v>4</v>
      </c>
      <c r="F41" s="50">
        <v>3</v>
      </c>
      <c r="G41" s="50">
        <v>3</v>
      </c>
      <c r="H41" s="50">
        <v>4</v>
      </c>
      <c r="I41" s="50">
        <v>3</v>
      </c>
      <c r="J41" s="50">
        <v>4</v>
      </c>
      <c r="K41" s="50">
        <v>4</v>
      </c>
      <c r="L41" s="9">
        <f t="shared" si="0"/>
        <v>35</v>
      </c>
    </row>
    <row r="42" spans="1:12" x14ac:dyDescent="0.35">
      <c r="A42" s="49" t="s">
        <v>295</v>
      </c>
      <c r="B42" s="50">
        <v>3</v>
      </c>
      <c r="C42" s="50">
        <v>3</v>
      </c>
      <c r="D42" s="50">
        <v>3</v>
      </c>
      <c r="E42" s="50">
        <v>3</v>
      </c>
      <c r="F42" s="50">
        <v>3</v>
      </c>
      <c r="G42" s="50">
        <v>3</v>
      </c>
      <c r="H42" s="50">
        <v>3</v>
      </c>
      <c r="I42" s="50">
        <v>3</v>
      </c>
      <c r="J42" s="50">
        <v>3</v>
      </c>
      <c r="K42" s="50">
        <v>3</v>
      </c>
      <c r="L42" s="9">
        <f t="shared" si="0"/>
        <v>30</v>
      </c>
    </row>
    <row r="43" spans="1:12" x14ac:dyDescent="0.35">
      <c r="A43" s="49" t="s">
        <v>296</v>
      </c>
      <c r="B43" s="50">
        <v>3</v>
      </c>
      <c r="C43" s="50">
        <v>3</v>
      </c>
      <c r="D43" s="50">
        <v>3</v>
      </c>
      <c r="E43" s="50">
        <v>3</v>
      </c>
      <c r="F43" s="50">
        <v>3</v>
      </c>
      <c r="G43" s="50">
        <v>3</v>
      </c>
      <c r="H43" s="50">
        <v>3</v>
      </c>
      <c r="I43" s="50">
        <v>3</v>
      </c>
      <c r="J43" s="50">
        <v>3</v>
      </c>
      <c r="K43" s="50">
        <v>3</v>
      </c>
      <c r="L43" s="9">
        <f t="shared" si="0"/>
        <v>30</v>
      </c>
    </row>
    <row r="44" spans="1:12" x14ac:dyDescent="0.35">
      <c r="A44" s="49" t="s">
        <v>297</v>
      </c>
      <c r="B44" s="50">
        <v>5</v>
      </c>
      <c r="C44" s="50">
        <v>4</v>
      </c>
      <c r="D44" s="50">
        <v>5</v>
      </c>
      <c r="E44" s="50">
        <v>5</v>
      </c>
      <c r="F44" s="50">
        <v>5</v>
      </c>
      <c r="G44" s="50">
        <v>3</v>
      </c>
      <c r="H44" s="50">
        <v>5</v>
      </c>
      <c r="I44" s="50">
        <v>5</v>
      </c>
      <c r="J44" s="50">
        <v>3</v>
      </c>
      <c r="K44" s="50">
        <v>5</v>
      </c>
      <c r="L44" s="9">
        <f t="shared" si="0"/>
        <v>45</v>
      </c>
    </row>
    <row r="45" spans="1:12" x14ac:dyDescent="0.35">
      <c r="A45" s="49" t="s">
        <v>298</v>
      </c>
      <c r="B45" s="50">
        <v>4</v>
      </c>
      <c r="C45" s="50">
        <v>4</v>
      </c>
      <c r="D45" s="50">
        <v>4</v>
      </c>
      <c r="E45" s="50">
        <v>4</v>
      </c>
      <c r="F45" s="50">
        <v>3</v>
      </c>
      <c r="G45" s="50">
        <v>4</v>
      </c>
      <c r="H45" s="50">
        <v>4</v>
      </c>
      <c r="I45" s="50">
        <v>5</v>
      </c>
      <c r="J45" s="50">
        <v>4</v>
      </c>
      <c r="K45" s="50">
        <v>4</v>
      </c>
      <c r="L45" s="9">
        <f t="shared" si="0"/>
        <v>40</v>
      </c>
    </row>
    <row r="46" spans="1:12" x14ac:dyDescent="0.35">
      <c r="A46" s="49" t="s">
        <v>299</v>
      </c>
      <c r="B46" s="50">
        <v>4</v>
      </c>
      <c r="C46" s="50">
        <v>3</v>
      </c>
      <c r="D46" s="50">
        <v>4</v>
      </c>
      <c r="E46" s="50">
        <v>4</v>
      </c>
      <c r="F46" s="50">
        <v>4</v>
      </c>
      <c r="G46" s="50">
        <v>4</v>
      </c>
      <c r="H46" s="50">
        <v>4</v>
      </c>
      <c r="I46" s="50">
        <v>4</v>
      </c>
      <c r="J46" s="50">
        <v>4</v>
      </c>
      <c r="K46" s="50">
        <v>4</v>
      </c>
      <c r="L46" s="9">
        <f t="shared" si="0"/>
        <v>39</v>
      </c>
    </row>
    <row r="47" spans="1:12" x14ac:dyDescent="0.35">
      <c r="A47" s="49" t="s">
        <v>300</v>
      </c>
      <c r="B47" s="50">
        <v>4</v>
      </c>
      <c r="C47" s="50">
        <v>3</v>
      </c>
      <c r="D47" s="50">
        <v>4</v>
      </c>
      <c r="E47" s="50">
        <v>4</v>
      </c>
      <c r="F47" s="50">
        <v>4</v>
      </c>
      <c r="G47" s="50">
        <v>4</v>
      </c>
      <c r="H47" s="50">
        <v>4</v>
      </c>
      <c r="I47" s="50">
        <v>4</v>
      </c>
      <c r="J47" s="50">
        <v>4</v>
      </c>
      <c r="K47" s="50">
        <v>4</v>
      </c>
      <c r="L47" s="9">
        <f t="shared" si="0"/>
        <v>39</v>
      </c>
    </row>
    <row r="48" spans="1:12" x14ac:dyDescent="0.35">
      <c r="A48" s="49" t="s">
        <v>301</v>
      </c>
      <c r="B48" s="50">
        <v>4</v>
      </c>
      <c r="C48" s="50">
        <v>4</v>
      </c>
      <c r="D48" s="50">
        <v>4</v>
      </c>
      <c r="E48" s="50">
        <v>4</v>
      </c>
      <c r="F48" s="50">
        <v>3</v>
      </c>
      <c r="G48" s="50">
        <v>3</v>
      </c>
      <c r="H48" s="50">
        <v>3</v>
      </c>
      <c r="I48" s="50">
        <v>3</v>
      </c>
      <c r="J48" s="50">
        <v>5</v>
      </c>
      <c r="K48" s="50">
        <v>5</v>
      </c>
      <c r="L48" s="9">
        <f t="shared" si="0"/>
        <v>38</v>
      </c>
    </row>
    <row r="49" spans="1:12" x14ac:dyDescent="0.35">
      <c r="A49" s="49" t="s">
        <v>302</v>
      </c>
      <c r="B49" s="50">
        <v>3</v>
      </c>
      <c r="C49" s="50">
        <v>3</v>
      </c>
      <c r="D49" s="50">
        <v>3</v>
      </c>
      <c r="E49" s="50">
        <v>3</v>
      </c>
      <c r="F49" s="50">
        <v>3</v>
      </c>
      <c r="G49" s="50">
        <v>3</v>
      </c>
      <c r="H49" s="50">
        <v>3</v>
      </c>
      <c r="I49" s="50">
        <v>3</v>
      </c>
      <c r="J49" s="50">
        <v>3</v>
      </c>
      <c r="K49" s="50">
        <v>3</v>
      </c>
      <c r="L49" s="9">
        <f t="shared" si="0"/>
        <v>30</v>
      </c>
    </row>
    <row r="50" spans="1:12" x14ac:dyDescent="0.35">
      <c r="A50" s="49" t="s">
        <v>303</v>
      </c>
      <c r="B50" s="50">
        <v>4</v>
      </c>
      <c r="C50" s="50">
        <v>4</v>
      </c>
      <c r="D50" s="50">
        <v>4</v>
      </c>
      <c r="E50" s="50">
        <v>4</v>
      </c>
      <c r="F50" s="50">
        <v>3</v>
      </c>
      <c r="G50" s="50">
        <v>4</v>
      </c>
      <c r="H50" s="50">
        <v>4</v>
      </c>
      <c r="I50" s="50">
        <v>5</v>
      </c>
      <c r="J50" s="50">
        <v>4</v>
      </c>
      <c r="K50" s="50">
        <v>4</v>
      </c>
      <c r="L50" s="9">
        <f t="shared" si="0"/>
        <v>40</v>
      </c>
    </row>
    <row r="51" spans="1:12" x14ac:dyDescent="0.35">
      <c r="A51" s="49" t="s">
        <v>304</v>
      </c>
      <c r="B51" s="50">
        <v>3</v>
      </c>
      <c r="C51" s="50">
        <v>4</v>
      </c>
      <c r="D51" s="50">
        <v>4</v>
      </c>
      <c r="E51" s="50">
        <v>5</v>
      </c>
      <c r="F51" s="50">
        <v>4</v>
      </c>
      <c r="G51" s="50">
        <v>5</v>
      </c>
      <c r="H51" s="50">
        <v>3</v>
      </c>
      <c r="I51" s="50">
        <v>4</v>
      </c>
      <c r="J51" s="50">
        <v>3</v>
      </c>
      <c r="K51" s="50">
        <v>4</v>
      </c>
      <c r="L51" s="9">
        <f t="shared" si="0"/>
        <v>39</v>
      </c>
    </row>
    <row r="52" spans="1:12" x14ac:dyDescent="0.35">
      <c r="A52" s="49" t="s">
        <v>305</v>
      </c>
      <c r="B52" s="50">
        <v>3</v>
      </c>
      <c r="C52" s="50">
        <v>3</v>
      </c>
      <c r="D52" s="50">
        <v>3</v>
      </c>
      <c r="E52" s="50">
        <v>3</v>
      </c>
      <c r="F52" s="50">
        <v>3</v>
      </c>
      <c r="G52" s="50">
        <v>3</v>
      </c>
      <c r="H52" s="50">
        <v>3</v>
      </c>
      <c r="I52" s="50">
        <v>3</v>
      </c>
      <c r="J52" s="50">
        <v>3</v>
      </c>
      <c r="K52" s="50">
        <v>3</v>
      </c>
      <c r="L52" s="9">
        <f t="shared" si="0"/>
        <v>30</v>
      </c>
    </row>
    <row r="53" spans="1:12" x14ac:dyDescent="0.35">
      <c r="A53" s="49" t="s">
        <v>306</v>
      </c>
      <c r="B53" s="50">
        <v>5</v>
      </c>
      <c r="C53" s="50">
        <v>5</v>
      </c>
      <c r="D53" s="50">
        <v>5</v>
      </c>
      <c r="E53" s="50">
        <v>5</v>
      </c>
      <c r="F53" s="50">
        <v>3</v>
      </c>
      <c r="G53" s="50">
        <v>5</v>
      </c>
      <c r="H53" s="50">
        <v>5</v>
      </c>
      <c r="I53" s="50">
        <v>4</v>
      </c>
      <c r="J53" s="50">
        <v>4</v>
      </c>
      <c r="K53" s="50">
        <v>5</v>
      </c>
      <c r="L53" s="9">
        <f t="shared" si="0"/>
        <v>46</v>
      </c>
    </row>
    <row r="54" spans="1:12" x14ac:dyDescent="0.35">
      <c r="A54" s="49" t="s">
        <v>307</v>
      </c>
      <c r="B54" s="50">
        <v>3</v>
      </c>
      <c r="C54" s="50">
        <v>3</v>
      </c>
      <c r="D54" s="50">
        <v>3</v>
      </c>
      <c r="E54" s="50">
        <v>3</v>
      </c>
      <c r="F54" s="50">
        <v>3</v>
      </c>
      <c r="G54" s="50">
        <v>3</v>
      </c>
      <c r="H54" s="50">
        <v>3</v>
      </c>
      <c r="I54" s="50">
        <v>3</v>
      </c>
      <c r="J54" s="50">
        <v>3</v>
      </c>
      <c r="K54" s="50">
        <v>3</v>
      </c>
      <c r="L54" s="9">
        <f t="shared" si="0"/>
        <v>30</v>
      </c>
    </row>
    <row r="55" spans="1:12" x14ac:dyDescent="0.35">
      <c r="A55" s="49" t="s">
        <v>308</v>
      </c>
      <c r="B55" s="50">
        <v>5</v>
      </c>
      <c r="C55" s="50">
        <v>5</v>
      </c>
      <c r="D55" s="50">
        <v>5</v>
      </c>
      <c r="E55" s="50">
        <v>5</v>
      </c>
      <c r="F55" s="50">
        <v>4</v>
      </c>
      <c r="G55" s="50">
        <v>5</v>
      </c>
      <c r="H55" s="50">
        <v>5</v>
      </c>
      <c r="I55" s="50">
        <v>5</v>
      </c>
      <c r="J55" s="50">
        <v>5</v>
      </c>
      <c r="K55" s="50">
        <v>5</v>
      </c>
      <c r="L55" s="9">
        <f t="shared" si="0"/>
        <v>49</v>
      </c>
    </row>
    <row r="56" spans="1:12" x14ac:dyDescent="0.35">
      <c r="A56" s="49" t="s">
        <v>309</v>
      </c>
      <c r="B56" s="50">
        <v>5</v>
      </c>
      <c r="C56" s="50">
        <v>4</v>
      </c>
      <c r="D56" s="50">
        <v>4</v>
      </c>
      <c r="E56" s="50">
        <v>5</v>
      </c>
      <c r="F56" s="50">
        <v>3</v>
      </c>
      <c r="G56" s="50">
        <v>5</v>
      </c>
      <c r="H56" s="50">
        <v>4</v>
      </c>
      <c r="I56" s="50">
        <v>4</v>
      </c>
      <c r="J56" s="50">
        <v>4</v>
      </c>
      <c r="K56" s="50">
        <v>4</v>
      </c>
      <c r="L56" s="9">
        <f t="shared" si="0"/>
        <v>42</v>
      </c>
    </row>
    <row r="57" spans="1:12" x14ac:dyDescent="0.35">
      <c r="A57" s="49" t="s">
        <v>310</v>
      </c>
      <c r="B57" s="9">
        <v>5</v>
      </c>
      <c r="C57" s="9">
        <v>4</v>
      </c>
      <c r="D57" s="9">
        <v>5</v>
      </c>
      <c r="E57" s="9">
        <v>4</v>
      </c>
      <c r="F57" s="9">
        <v>4</v>
      </c>
      <c r="G57" s="9">
        <v>4</v>
      </c>
      <c r="H57" s="9">
        <v>4</v>
      </c>
      <c r="I57" s="9">
        <v>5</v>
      </c>
      <c r="J57" s="9">
        <v>4</v>
      </c>
      <c r="K57" s="9">
        <v>5</v>
      </c>
      <c r="L57" s="9">
        <f t="shared" si="0"/>
        <v>44</v>
      </c>
    </row>
    <row r="58" spans="1:12" x14ac:dyDescent="0.35">
      <c r="A58" s="49" t="s">
        <v>311</v>
      </c>
      <c r="B58" s="50">
        <v>3</v>
      </c>
      <c r="C58" s="50">
        <v>3</v>
      </c>
      <c r="D58" s="50">
        <v>3</v>
      </c>
      <c r="E58" s="50">
        <v>3</v>
      </c>
      <c r="F58" s="50">
        <v>3</v>
      </c>
      <c r="G58" s="50">
        <v>3</v>
      </c>
      <c r="H58" s="50">
        <v>3</v>
      </c>
      <c r="I58" s="50">
        <v>3</v>
      </c>
      <c r="J58" s="50">
        <v>3</v>
      </c>
      <c r="K58" s="50">
        <v>3</v>
      </c>
      <c r="L58" s="9">
        <f t="shared" si="0"/>
        <v>30</v>
      </c>
    </row>
    <row r="59" spans="1:12" x14ac:dyDescent="0.35">
      <c r="A59" s="49" t="s">
        <v>312</v>
      </c>
      <c r="B59" s="50">
        <v>5</v>
      </c>
      <c r="C59" s="50">
        <v>5</v>
      </c>
      <c r="D59" s="50">
        <v>5</v>
      </c>
      <c r="E59" s="50">
        <v>5</v>
      </c>
      <c r="F59" s="50">
        <v>5</v>
      </c>
      <c r="G59" s="50">
        <v>5</v>
      </c>
      <c r="H59" s="50">
        <v>5</v>
      </c>
      <c r="I59" s="50">
        <v>5</v>
      </c>
      <c r="J59" s="50">
        <v>5</v>
      </c>
      <c r="K59" s="50">
        <v>5</v>
      </c>
      <c r="L59" s="9">
        <f t="shared" si="0"/>
        <v>50</v>
      </c>
    </row>
    <row r="60" spans="1:12" x14ac:dyDescent="0.35">
      <c r="A60" s="49" t="s">
        <v>313</v>
      </c>
      <c r="B60" s="50">
        <v>5</v>
      </c>
      <c r="C60" s="50">
        <v>4</v>
      </c>
      <c r="D60" s="50">
        <v>5</v>
      </c>
      <c r="E60" s="50">
        <v>5</v>
      </c>
      <c r="F60" s="50">
        <v>5</v>
      </c>
      <c r="G60" s="50">
        <v>5</v>
      </c>
      <c r="H60" s="50">
        <v>5</v>
      </c>
      <c r="I60" s="50">
        <v>4</v>
      </c>
      <c r="J60" s="50">
        <v>4</v>
      </c>
      <c r="K60" s="50">
        <v>4</v>
      </c>
      <c r="L60" s="9">
        <f t="shared" si="0"/>
        <v>46</v>
      </c>
    </row>
    <row r="61" spans="1:12" x14ac:dyDescent="0.35">
      <c r="A61" s="49" t="s">
        <v>314</v>
      </c>
      <c r="B61" s="50">
        <v>5</v>
      </c>
      <c r="C61" s="50">
        <v>5</v>
      </c>
      <c r="D61" s="50">
        <v>5</v>
      </c>
      <c r="E61" s="50">
        <v>5</v>
      </c>
      <c r="F61" s="50">
        <v>5</v>
      </c>
      <c r="G61" s="50">
        <v>5</v>
      </c>
      <c r="H61" s="50">
        <v>5</v>
      </c>
      <c r="I61" s="50">
        <v>5</v>
      </c>
      <c r="J61" s="50">
        <v>5</v>
      </c>
      <c r="K61" s="50">
        <v>5</v>
      </c>
      <c r="L61" s="9">
        <f t="shared" si="0"/>
        <v>50</v>
      </c>
    </row>
    <row r="62" spans="1:12" x14ac:dyDescent="0.35">
      <c r="A62" s="49" t="s">
        <v>315</v>
      </c>
      <c r="B62" s="50">
        <v>4</v>
      </c>
      <c r="C62" s="50">
        <v>3</v>
      </c>
      <c r="D62" s="50">
        <v>5</v>
      </c>
      <c r="E62" s="50">
        <v>4</v>
      </c>
      <c r="F62" s="50">
        <v>5</v>
      </c>
      <c r="G62" s="50">
        <v>4</v>
      </c>
      <c r="H62" s="50">
        <v>5</v>
      </c>
      <c r="I62" s="50">
        <v>4</v>
      </c>
      <c r="J62" s="50">
        <v>5</v>
      </c>
      <c r="K62" s="50">
        <v>5</v>
      </c>
      <c r="L62" s="9">
        <f t="shared" si="0"/>
        <v>44</v>
      </c>
    </row>
    <row r="63" spans="1:12" x14ac:dyDescent="0.35">
      <c r="A63" s="49" t="s">
        <v>316</v>
      </c>
      <c r="B63" s="9">
        <v>5</v>
      </c>
      <c r="C63" s="9">
        <v>4</v>
      </c>
      <c r="D63" s="9">
        <v>5</v>
      </c>
      <c r="E63" s="9">
        <v>5</v>
      </c>
      <c r="F63" s="9">
        <v>5</v>
      </c>
      <c r="G63" s="9">
        <v>4</v>
      </c>
      <c r="H63" s="9">
        <v>5</v>
      </c>
      <c r="I63" s="9">
        <v>5</v>
      </c>
      <c r="J63" s="9">
        <v>4</v>
      </c>
      <c r="K63" s="9">
        <v>5</v>
      </c>
      <c r="L63" s="9">
        <f t="shared" si="0"/>
        <v>47</v>
      </c>
    </row>
    <row r="64" spans="1:12" x14ac:dyDescent="0.35">
      <c r="A64" s="49" t="s">
        <v>317</v>
      </c>
      <c r="B64" s="9">
        <v>5</v>
      </c>
      <c r="C64" s="9">
        <v>4</v>
      </c>
      <c r="D64" s="9">
        <v>3</v>
      </c>
      <c r="E64" s="9">
        <v>4</v>
      </c>
      <c r="F64" s="9">
        <v>4</v>
      </c>
      <c r="G64" s="9">
        <v>4</v>
      </c>
      <c r="H64" s="9">
        <v>5</v>
      </c>
      <c r="I64" s="9">
        <v>5</v>
      </c>
      <c r="J64" s="9">
        <v>3</v>
      </c>
      <c r="K64" s="9">
        <v>3</v>
      </c>
      <c r="L64" s="9">
        <f t="shared" si="0"/>
        <v>40</v>
      </c>
    </row>
    <row r="65" spans="1:12" x14ac:dyDescent="0.35">
      <c r="A65" s="49" t="s">
        <v>318</v>
      </c>
      <c r="B65" s="9">
        <v>5</v>
      </c>
      <c r="C65" s="9">
        <v>4</v>
      </c>
      <c r="D65" s="9">
        <v>5</v>
      </c>
      <c r="E65" s="9">
        <v>4</v>
      </c>
      <c r="F65" s="9">
        <v>4</v>
      </c>
      <c r="G65" s="9">
        <v>4</v>
      </c>
      <c r="H65" s="9">
        <v>4</v>
      </c>
      <c r="I65" s="9">
        <v>5</v>
      </c>
      <c r="J65" s="9">
        <v>4</v>
      </c>
      <c r="K65" s="9">
        <v>5</v>
      </c>
      <c r="L65" s="9">
        <f t="shared" si="0"/>
        <v>44</v>
      </c>
    </row>
    <row r="66" spans="1:12" x14ac:dyDescent="0.35">
      <c r="A66" s="49" t="s">
        <v>319</v>
      </c>
      <c r="B66" s="9">
        <v>5</v>
      </c>
      <c r="C66" s="9">
        <v>5</v>
      </c>
      <c r="D66" s="9">
        <v>5</v>
      </c>
      <c r="E66" s="9">
        <v>5</v>
      </c>
      <c r="F66" s="9">
        <v>4</v>
      </c>
      <c r="G66" s="9">
        <v>5</v>
      </c>
      <c r="H66" s="9">
        <v>5</v>
      </c>
      <c r="I66" s="9">
        <v>5</v>
      </c>
      <c r="J66" s="9">
        <v>5</v>
      </c>
      <c r="K66" s="9">
        <v>5</v>
      </c>
      <c r="L66" s="9">
        <f t="shared" si="0"/>
        <v>49</v>
      </c>
    </row>
    <row r="67" spans="1:12" x14ac:dyDescent="0.35">
      <c r="A67" s="49" t="s">
        <v>320</v>
      </c>
      <c r="B67" s="50">
        <v>4</v>
      </c>
      <c r="C67" s="50">
        <v>4</v>
      </c>
      <c r="D67" s="50">
        <v>4</v>
      </c>
      <c r="E67" s="50">
        <v>3</v>
      </c>
      <c r="F67" s="50">
        <v>4</v>
      </c>
      <c r="G67" s="50">
        <v>4</v>
      </c>
      <c r="H67" s="50">
        <v>4</v>
      </c>
      <c r="I67" s="50">
        <v>4</v>
      </c>
      <c r="J67" s="50">
        <v>4</v>
      </c>
      <c r="K67" s="50">
        <v>4</v>
      </c>
      <c r="L67" s="9">
        <f t="shared" si="0"/>
        <v>39</v>
      </c>
    </row>
    <row r="68" spans="1:12" x14ac:dyDescent="0.35">
      <c r="A68" s="49" t="s">
        <v>321</v>
      </c>
      <c r="B68" s="50">
        <v>4</v>
      </c>
      <c r="C68" s="50">
        <v>4</v>
      </c>
      <c r="D68" s="50">
        <v>4</v>
      </c>
      <c r="E68" s="50">
        <v>3</v>
      </c>
      <c r="F68" s="50">
        <v>3</v>
      </c>
      <c r="G68" s="50">
        <v>3</v>
      </c>
      <c r="H68" s="50">
        <v>4</v>
      </c>
      <c r="I68" s="50">
        <v>3</v>
      </c>
      <c r="J68" s="50">
        <v>4</v>
      </c>
      <c r="K68" s="50">
        <v>3</v>
      </c>
      <c r="L68" s="9">
        <f t="shared" ref="L68:L82" si="1">SUM(B68:K68)</f>
        <v>35</v>
      </c>
    </row>
    <row r="69" spans="1:12" x14ac:dyDescent="0.35">
      <c r="A69" s="49" t="s">
        <v>322</v>
      </c>
      <c r="B69" s="50">
        <v>4</v>
      </c>
      <c r="C69" s="50">
        <v>4</v>
      </c>
      <c r="D69" s="50">
        <v>4</v>
      </c>
      <c r="E69" s="50">
        <v>4</v>
      </c>
      <c r="F69" s="50">
        <v>3</v>
      </c>
      <c r="G69" s="50">
        <v>4</v>
      </c>
      <c r="H69" s="50">
        <v>4</v>
      </c>
      <c r="I69" s="50">
        <v>5</v>
      </c>
      <c r="J69" s="50">
        <v>4</v>
      </c>
      <c r="K69" s="50">
        <v>4</v>
      </c>
      <c r="L69" s="9">
        <f t="shared" si="1"/>
        <v>40</v>
      </c>
    </row>
    <row r="70" spans="1:12" x14ac:dyDescent="0.35">
      <c r="A70" s="49" t="s">
        <v>323</v>
      </c>
      <c r="B70" s="50">
        <v>4</v>
      </c>
      <c r="C70" s="50">
        <v>4</v>
      </c>
      <c r="D70" s="50">
        <v>4</v>
      </c>
      <c r="E70" s="50">
        <v>4</v>
      </c>
      <c r="F70" s="50">
        <v>4</v>
      </c>
      <c r="G70" s="50">
        <v>4</v>
      </c>
      <c r="H70" s="50">
        <v>4</v>
      </c>
      <c r="I70" s="50">
        <v>5</v>
      </c>
      <c r="J70" s="50">
        <v>4</v>
      </c>
      <c r="K70" s="50">
        <v>4</v>
      </c>
      <c r="L70" s="9">
        <f t="shared" si="1"/>
        <v>41</v>
      </c>
    </row>
    <row r="71" spans="1:12" x14ac:dyDescent="0.35">
      <c r="A71" s="49" t="s">
        <v>324</v>
      </c>
      <c r="B71" s="50">
        <v>4</v>
      </c>
      <c r="C71" s="50">
        <v>3</v>
      </c>
      <c r="D71" s="50">
        <v>3</v>
      </c>
      <c r="E71" s="50">
        <v>4</v>
      </c>
      <c r="F71" s="50">
        <v>3</v>
      </c>
      <c r="G71" s="50">
        <v>3</v>
      </c>
      <c r="H71" s="50">
        <v>4</v>
      </c>
      <c r="I71" s="50">
        <v>3</v>
      </c>
      <c r="J71" s="50">
        <v>3</v>
      </c>
      <c r="K71" s="50">
        <v>3</v>
      </c>
      <c r="L71" s="9">
        <f t="shared" si="1"/>
        <v>33</v>
      </c>
    </row>
    <row r="72" spans="1:12" x14ac:dyDescent="0.35">
      <c r="A72" s="49" t="s">
        <v>325</v>
      </c>
      <c r="B72" s="50">
        <v>4</v>
      </c>
      <c r="C72" s="50">
        <v>4</v>
      </c>
      <c r="D72" s="50">
        <v>3</v>
      </c>
      <c r="E72" s="50">
        <v>3</v>
      </c>
      <c r="F72" s="50">
        <v>5</v>
      </c>
      <c r="G72" s="50">
        <v>4</v>
      </c>
      <c r="H72" s="50">
        <v>4</v>
      </c>
      <c r="I72" s="50">
        <v>3</v>
      </c>
      <c r="J72" s="50">
        <v>3</v>
      </c>
      <c r="K72" s="50">
        <v>3</v>
      </c>
      <c r="L72" s="9">
        <f t="shared" si="1"/>
        <v>36</v>
      </c>
    </row>
    <row r="73" spans="1:12" x14ac:dyDescent="0.35">
      <c r="A73" s="49" t="s">
        <v>326</v>
      </c>
      <c r="B73" s="50">
        <v>5</v>
      </c>
      <c r="C73" s="50">
        <v>4</v>
      </c>
      <c r="D73" s="50">
        <v>5</v>
      </c>
      <c r="E73" s="50">
        <v>5</v>
      </c>
      <c r="F73" s="50">
        <v>4</v>
      </c>
      <c r="G73" s="50">
        <v>4</v>
      </c>
      <c r="H73" s="50">
        <v>4</v>
      </c>
      <c r="I73" s="50">
        <v>4</v>
      </c>
      <c r="J73" s="50">
        <v>5</v>
      </c>
      <c r="K73" s="50">
        <v>4</v>
      </c>
      <c r="L73" s="9">
        <f t="shared" si="1"/>
        <v>44</v>
      </c>
    </row>
    <row r="74" spans="1:12" x14ac:dyDescent="0.35">
      <c r="A74" s="49" t="s">
        <v>327</v>
      </c>
      <c r="B74" s="50">
        <v>4</v>
      </c>
      <c r="C74" s="50">
        <v>5</v>
      </c>
      <c r="D74" s="50">
        <v>5</v>
      </c>
      <c r="E74" s="50">
        <v>4</v>
      </c>
      <c r="F74" s="50">
        <v>4</v>
      </c>
      <c r="G74" s="50">
        <v>5</v>
      </c>
      <c r="H74" s="50">
        <v>4</v>
      </c>
      <c r="I74" s="50">
        <v>5</v>
      </c>
      <c r="J74" s="50">
        <v>4</v>
      </c>
      <c r="K74" s="50">
        <v>4</v>
      </c>
      <c r="L74" s="9">
        <f t="shared" si="1"/>
        <v>44</v>
      </c>
    </row>
    <row r="75" spans="1:12" x14ac:dyDescent="0.35">
      <c r="A75" s="49" t="s">
        <v>328</v>
      </c>
      <c r="B75" s="50">
        <v>4</v>
      </c>
      <c r="C75" s="50">
        <v>4</v>
      </c>
      <c r="D75" s="50">
        <v>3</v>
      </c>
      <c r="E75" s="50">
        <v>3</v>
      </c>
      <c r="F75" s="50">
        <v>4</v>
      </c>
      <c r="G75" s="50">
        <v>4</v>
      </c>
      <c r="H75" s="50">
        <v>4</v>
      </c>
      <c r="I75" s="50">
        <v>3</v>
      </c>
      <c r="J75" s="50">
        <v>3</v>
      </c>
      <c r="K75" s="50">
        <v>5</v>
      </c>
      <c r="L75" s="9">
        <f t="shared" si="1"/>
        <v>37</v>
      </c>
    </row>
    <row r="76" spans="1:12" x14ac:dyDescent="0.35">
      <c r="A76" s="49" t="s">
        <v>329</v>
      </c>
      <c r="B76" s="50">
        <v>4</v>
      </c>
      <c r="C76" s="50">
        <v>5</v>
      </c>
      <c r="D76" s="50">
        <v>5</v>
      </c>
      <c r="E76" s="50">
        <v>4</v>
      </c>
      <c r="F76" s="50">
        <v>4</v>
      </c>
      <c r="G76" s="50">
        <v>5</v>
      </c>
      <c r="H76" s="50">
        <v>4</v>
      </c>
      <c r="I76" s="50">
        <v>5</v>
      </c>
      <c r="J76" s="50">
        <v>5</v>
      </c>
      <c r="K76" s="50">
        <v>5</v>
      </c>
      <c r="L76" s="9">
        <f t="shared" si="1"/>
        <v>46</v>
      </c>
    </row>
    <row r="77" spans="1:12" x14ac:dyDescent="0.35">
      <c r="A77" s="49" t="s">
        <v>330</v>
      </c>
      <c r="B77" s="50">
        <v>4</v>
      </c>
      <c r="C77" s="50">
        <v>4</v>
      </c>
      <c r="D77" s="50">
        <v>4</v>
      </c>
      <c r="E77" s="50">
        <v>4</v>
      </c>
      <c r="F77" s="50">
        <v>3</v>
      </c>
      <c r="G77" s="50">
        <v>4</v>
      </c>
      <c r="H77" s="50">
        <v>4</v>
      </c>
      <c r="I77" s="50">
        <v>5</v>
      </c>
      <c r="J77" s="50">
        <v>4</v>
      </c>
      <c r="K77" s="50">
        <v>4</v>
      </c>
      <c r="L77" s="9">
        <f t="shared" si="1"/>
        <v>40</v>
      </c>
    </row>
    <row r="78" spans="1:12" x14ac:dyDescent="0.35">
      <c r="A78" s="49" t="s">
        <v>331</v>
      </c>
      <c r="B78" s="50">
        <v>4</v>
      </c>
      <c r="C78" s="50">
        <v>4</v>
      </c>
      <c r="D78" s="50">
        <v>4</v>
      </c>
      <c r="E78" s="50">
        <v>3</v>
      </c>
      <c r="F78" s="50">
        <v>5</v>
      </c>
      <c r="G78" s="50">
        <v>4</v>
      </c>
      <c r="H78" s="50">
        <v>4</v>
      </c>
      <c r="I78" s="50">
        <v>5</v>
      </c>
      <c r="J78" s="50">
        <v>4</v>
      </c>
      <c r="K78" s="50">
        <v>3</v>
      </c>
      <c r="L78" s="9">
        <f t="shared" si="1"/>
        <v>40</v>
      </c>
    </row>
    <row r="79" spans="1:12" x14ac:dyDescent="0.35">
      <c r="A79" s="49" t="s">
        <v>332</v>
      </c>
      <c r="B79" s="50">
        <v>4</v>
      </c>
      <c r="C79" s="50">
        <v>4</v>
      </c>
      <c r="D79" s="50">
        <v>4</v>
      </c>
      <c r="E79" s="50">
        <v>4</v>
      </c>
      <c r="F79" s="50">
        <v>4</v>
      </c>
      <c r="G79" s="50">
        <v>3</v>
      </c>
      <c r="H79" s="50">
        <v>4</v>
      </c>
      <c r="I79" s="50">
        <v>4</v>
      </c>
      <c r="J79" s="50">
        <v>4</v>
      </c>
      <c r="K79" s="50">
        <v>4</v>
      </c>
      <c r="L79" s="9">
        <f t="shared" si="1"/>
        <v>39</v>
      </c>
    </row>
    <row r="80" spans="1:12" x14ac:dyDescent="0.35">
      <c r="A80" s="49" t="s">
        <v>333</v>
      </c>
      <c r="B80" s="50">
        <v>3</v>
      </c>
      <c r="C80" s="50">
        <v>4</v>
      </c>
      <c r="D80" s="50">
        <v>4</v>
      </c>
      <c r="E80" s="50">
        <v>4</v>
      </c>
      <c r="F80" s="50">
        <v>4</v>
      </c>
      <c r="G80" s="50">
        <v>3</v>
      </c>
      <c r="H80" s="50">
        <v>4</v>
      </c>
      <c r="I80" s="50">
        <v>4</v>
      </c>
      <c r="J80" s="50">
        <v>4</v>
      </c>
      <c r="K80" s="50">
        <v>3</v>
      </c>
      <c r="L80" s="9">
        <f t="shared" si="1"/>
        <v>37</v>
      </c>
    </row>
    <row r="81" spans="1:12" x14ac:dyDescent="0.35">
      <c r="A81" s="49" t="s">
        <v>334</v>
      </c>
      <c r="B81" s="50">
        <v>5</v>
      </c>
      <c r="C81" s="50">
        <v>5</v>
      </c>
      <c r="D81" s="50">
        <v>5</v>
      </c>
      <c r="E81" s="50">
        <v>5</v>
      </c>
      <c r="F81" s="50">
        <v>4</v>
      </c>
      <c r="G81" s="50">
        <v>5</v>
      </c>
      <c r="H81" s="50">
        <v>5</v>
      </c>
      <c r="I81" s="50">
        <v>5</v>
      </c>
      <c r="J81" s="50">
        <v>5</v>
      </c>
      <c r="K81" s="50">
        <v>5</v>
      </c>
      <c r="L81" s="9">
        <f t="shared" si="1"/>
        <v>49</v>
      </c>
    </row>
    <row r="82" spans="1:12" x14ac:dyDescent="0.35">
      <c r="A82" s="49" t="s">
        <v>337</v>
      </c>
      <c r="B82" s="50">
        <v>4</v>
      </c>
      <c r="C82" s="50">
        <v>4</v>
      </c>
      <c r="D82" s="50">
        <v>5</v>
      </c>
      <c r="E82" s="50">
        <v>5</v>
      </c>
      <c r="F82" s="50">
        <v>4</v>
      </c>
      <c r="G82" s="50">
        <v>4</v>
      </c>
      <c r="H82" s="50">
        <v>4</v>
      </c>
      <c r="I82" s="50">
        <v>5</v>
      </c>
      <c r="J82" s="50">
        <v>4</v>
      </c>
      <c r="K82" s="50">
        <v>4</v>
      </c>
      <c r="L82" s="9">
        <f t="shared" si="1"/>
        <v>43</v>
      </c>
    </row>
    <row r="83" spans="1:12" x14ac:dyDescent="0.35">
      <c r="B83" s="15">
        <f>SUM(B3:B82)</f>
        <v>323</v>
      </c>
      <c r="C83" s="15">
        <f t="shared" ref="C83:K83" si="2">SUM(C3:C82)</f>
        <v>318</v>
      </c>
      <c r="D83" s="15">
        <f t="shared" si="2"/>
        <v>322</v>
      </c>
      <c r="E83" s="15">
        <f t="shared" si="2"/>
        <v>319</v>
      </c>
      <c r="F83" s="15">
        <f t="shared" si="2"/>
        <v>311</v>
      </c>
      <c r="G83" s="15">
        <f t="shared" si="2"/>
        <v>312</v>
      </c>
      <c r="H83" s="15">
        <f t="shared" si="2"/>
        <v>314</v>
      </c>
      <c r="I83" s="15">
        <f t="shared" si="2"/>
        <v>317</v>
      </c>
      <c r="J83" s="15">
        <f t="shared" si="2"/>
        <v>308</v>
      </c>
      <c r="K83" s="15">
        <f t="shared" si="2"/>
        <v>325</v>
      </c>
      <c r="L83" s="4">
        <f>SUM(L3:L82)</f>
        <v>3169</v>
      </c>
    </row>
    <row r="84" spans="1:12" x14ac:dyDescent="0.35">
      <c r="B84" s="16">
        <f>AVERAGE(B3:B82)</f>
        <v>4.0374999999999996</v>
      </c>
      <c r="C84" s="16">
        <f>AVERAGE(C3:C82)</f>
        <v>3.9750000000000001</v>
      </c>
      <c r="D84" s="16">
        <f t="shared" ref="D84:K84" si="3">AVERAGE(D3:D82)</f>
        <v>4.0250000000000004</v>
      </c>
      <c r="E84" s="16">
        <f t="shared" si="3"/>
        <v>3.9874999999999998</v>
      </c>
      <c r="F84" s="16">
        <f t="shared" si="3"/>
        <v>3.8875000000000002</v>
      </c>
      <c r="G84" s="16">
        <f t="shared" si="3"/>
        <v>3.9</v>
      </c>
      <c r="H84" s="16">
        <f t="shared" si="3"/>
        <v>3.9249999999999998</v>
      </c>
      <c r="I84" s="16">
        <f t="shared" si="3"/>
        <v>3.9624999999999999</v>
      </c>
      <c r="J84" s="16">
        <f t="shared" si="3"/>
        <v>3.85</v>
      </c>
      <c r="K84" s="16">
        <f t="shared" si="3"/>
        <v>4.0625</v>
      </c>
    </row>
    <row r="85" spans="1:12" x14ac:dyDescent="0.35">
      <c r="A85" t="s">
        <v>215</v>
      </c>
      <c r="G85" s="16"/>
      <c r="J85" s="16"/>
    </row>
    <row r="86" spans="1:12" x14ac:dyDescent="0.35">
      <c r="A86" t="s">
        <v>216</v>
      </c>
    </row>
    <row r="87" spans="1:12" x14ac:dyDescent="0.35">
      <c r="A87" t="s">
        <v>217</v>
      </c>
      <c r="J87" s="16"/>
    </row>
    <row r="88" spans="1:12" x14ac:dyDescent="0.35">
      <c r="A88" t="s">
        <v>218</v>
      </c>
      <c r="J88" s="16"/>
    </row>
    <row r="89" spans="1:12" x14ac:dyDescent="0.35">
      <c r="A89" t="s">
        <v>219</v>
      </c>
      <c r="J89" s="16"/>
    </row>
    <row r="90" spans="1:12" x14ac:dyDescent="0.35">
      <c r="A90" t="s">
        <v>220</v>
      </c>
      <c r="J90" s="16"/>
    </row>
    <row r="91" spans="1:12" x14ac:dyDescent="0.35">
      <c r="A91" t="s">
        <v>221</v>
      </c>
      <c r="J91" s="16"/>
    </row>
    <row r="92" spans="1:12" x14ac:dyDescent="0.35">
      <c r="A92" t="s">
        <v>222</v>
      </c>
      <c r="J92" s="16"/>
    </row>
    <row r="93" spans="1:12" x14ac:dyDescent="0.35">
      <c r="A93" t="s">
        <v>223</v>
      </c>
      <c r="J93" s="16"/>
    </row>
    <row r="94" spans="1:12" x14ac:dyDescent="0.35">
      <c r="A94" t="s">
        <v>224</v>
      </c>
      <c r="J94" s="16"/>
    </row>
    <row r="95" spans="1:12" x14ac:dyDescent="0.35">
      <c r="A95" t="s">
        <v>225</v>
      </c>
      <c r="J95" s="16"/>
    </row>
    <row r="96" spans="1:12" x14ac:dyDescent="0.35">
      <c r="J96" s="16"/>
    </row>
    <row r="98" spans="2:8" x14ac:dyDescent="0.35">
      <c r="B98" s="3">
        <v>323</v>
      </c>
      <c r="C98" s="16">
        <v>4.0374999999999996</v>
      </c>
      <c r="E98" s="15">
        <v>327</v>
      </c>
      <c r="F98" s="16">
        <v>4.0875000000000004</v>
      </c>
      <c r="G98" s="3">
        <v>323</v>
      </c>
      <c r="H98" s="16">
        <v>4.0374999999999996</v>
      </c>
    </row>
    <row r="99" spans="2:8" x14ac:dyDescent="0.35">
      <c r="B99" s="3">
        <v>318</v>
      </c>
      <c r="C99" s="16">
        <v>3.9750000000000001</v>
      </c>
      <c r="E99" s="3">
        <v>321</v>
      </c>
      <c r="F99" s="16">
        <v>4.0125000000000002</v>
      </c>
      <c r="G99" s="3">
        <v>318</v>
      </c>
      <c r="H99" s="16">
        <v>3.9750000000000001</v>
      </c>
    </row>
    <row r="100" spans="2:8" x14ac:dyDescent="0.35">
      <c r="B100" s="3">
        <v>322</v>
      </c>
      <c r="C100" s="16">
        <v>4.0250000000000004</v>
      </c>
      <c r="E100" s="3">
        <v>331</v>
      </c>
      <c r="F100" s="16">
        <v>4.1375000000000002</v>
      </c>
      <c r="G100" s="3">
        <v>322</v>
      </c>
      <c r="H100" s="16">
        <v>4.0250000000000004</v>
      </c>
    </row>
    <row r="101" spans="2:8" x14ac:dyDescent="0.35">
      <c r="B101" s="3">
        <v>319</v>
      </c>
      <c r="C101" s="16">
        <v>3.9874999999999998</v>
      </c>
      <c r="E101" s="3">
        <v>338</v>
      </c>
      <c r="F101" s="16">
        <v>4.2249999999999996</v>
      </c>
      <c r="G101" s="3">
        <v>319</v>
      </c>
      <c r="H101" s="16">
        <v>3.9874999999999998</v>
      </c>
    </row>
    <row r="102" spans="2:8" x14ac:dyDescent="0.35">
      <c r="B102" s="3">
        <v>311</v>
      </c>
      <c r="C102" s="16">
        <v>3.8875000000000002</v>
      </c>
      <c r="E102" s="3">
        <v>315</v>
      </c>
      <c r="F102" s="16">
        <v>3.9375</v>
      </c>
      <c r="G102" s="3">
        <v>311</v>
      </c>
      <c r="H102" s="16">
        <v>3.8875000000000002</v>
      </c>
    </row>
    <row r="103" spans="2:8" x14ac:dyDescent="0.35">
      <c r="B103" s="3">
        <v>312</v>
      </c>
      <c r="C103" s="16">
        <v>3.9</v>
      </c>
      <c r="E103" s="3">
        <v>332</v>
      </c>
      <c r="F103" s="16">
        <v>4.1500000000000004</v>
      </c>
      <c r="G103" s="3">
        <v>312</v>
      </c>
      <c r="H103" s="16">
        <v>3.9</v>
      </c>
    </row>
    <row r="104" spans="2:8" x14ac:dyDescent="0.35">
      <c r="B104" s="3">
        <v>314</v>
      </c>
      <c r="C104" s="16">
        <v>3.9249999999999998</v>
      </c>
      <c r="E104" s="3">
        <v>330</v>
      </c>
      <c r="F104" s="16">
        <v>4.125</v>
      </c>
      <c r="G104" s="3">
        <v>314</v>
      </c>
      <c r="H104" s="16">
        <v>3.9249999999999998</v>
      </c>
    </row>
    <row r="105" spans="2:8" x14ac:dyDescent="0.35">
      <c r="B105" s="3">
        <v>317</v>
      </c>
      <c r="C105" s="16">
        <v>3.9624999999999999</v>
      </c>
      <c r="E105" s="3">
        <v>334</v>
      </c>
      <c r="F105" s="16">
        <v>4.1749999999999998</v>
      </c>
      <c r="G105" s="3">
        <v>317</v>
      </c>
      <c r="H105" s="16">
        <v>3.9624999999999999</v>
      </c>
    </row>
    <row r="106" spans="2:8" x14ac:dyDescent="0.35">
      <c r="B106" s="3">
        <v>308</v>
      </c>
      <c r="C106" s="16">
        <v>3.85</v>
      </c>
      <c r="E106" s="3">
        <v>326</v>
      </c>
      <c r="F106" s="16">
        <v>4.0750000000000002</v>
      </c>
      <c r="G106" s="3">
        <v>308</v>
      </c>
      <c r="H106" s="16">
        <v>3.85</v>
      </c>
    </row>
    <row r="107" spans="2:8" x14ac:dyDescent="0.35">
      <c r="B107" s="3">
        <v>325</v>
      </c>
      <c r="C107" s="16">
        <v>4.0625</v>
      </c>
      <c r="E107" s="3">
        <v>335</v>
      </c>
      <c r="F107" s="16">
        <v>4.1875</v>
      </c>
      <c r="G107" s="3">
        <v>325</v>
      </c>
      <c r="H107" s="16">
        <v>4.0625</v>
      </c>
    </row>
    <row r="108" spans="2:8" x14ac:dyDescent="0.35">
      <c r="B108" s="3">
        <f>SUM(B98:B107)</f>
        <v>3169</v>
      </c>
      <c r="E108" s="15">
        <f>SUM(E98:E107)</f>
        <v>3289</v>
      </c>
      <c r="F108"/>
      <c r="G108" s="3">
        <f>SUM(G98:G107)</f>
        <v>3169</v>
      </c>
    </row>
  </sheetData>
  <mergeCells count="7">
    <mergeCell ref="A1:A2"/>
    <mergeCell ref="B1:K1"/>
    <mergeCell ref="L1:L2"/>
    <mergeCell ref="B2:D2"/>
    <mergeCell ref="E2:F2"/>
    <mergeCell ref="G2:H2"/>
    <mergeCell ref="I2:J2"/>
  </mergeCells>
  <phoneticPr fontId="2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9459-B4A4-4B70-9517-97650AAC1E5E}">
  <dimension ref="B3:J15"/>
  <sheetViews>
    <sheetView topLeftCell="D1" zoomScaleNormal="100" workbookViewId="0">
      <selection activeCell="K2" sqref="K2"/>
    </sheetView>
  </sheetViews>
  <sheetFormatPr defaultRowHeight="14.5" x14ac:dyDescent="0.35"/>
  <cols>
    <col min="2" max="2" width="7.08984375" bestFit="1" customWidth="1"/>
    <col min="3" max="3" width="11.90625" bestFit="1" customWidth="1"/>
    <col min="4" max="4" width="12" customWidth="1"/>
    <col min="5" max="5" width="10.7265625" bestFit="1" customWidth="1"/>
    <col min="9" max="9" width="10.7265625" bestFit="1" customWidth="1"/>
    <col min="10" max="10" width="14.54296875" bestFit="1" customWidth="1"/>
  </cols>
  <sheetData>
    <row r="3" spans="2:10" ht="15.5" x14ac:dyDescent="0.35">
      <c r="B3" s="176" t="s">
        <v>226</v>
      </c>
      <c r="C3" s="176"/>
      <c r="D3" s="176"/>
      <c r="E3" s="176"/>
      <c r="I3" s="4"/>
      <c r="J3" s="3"/>
    </row>
    <row r="4" spans="2:10" ht="15.5" x14ac:dyDescent="0.35">
      <c r="B4" s="26" t="s">
        <v>227</v>
      </c>
      <c r="C4" s="26" t="s">
        <v>377</v>
      </c>
      <c r="D4" s="26" t="s">
        <v>378</v>
      </c>
      <c r="E4" s="26" t="s">
        <v>228</v>
      </c>
      <c r="H4" s="26" t="s">
        <v>227</v>
      </c>
      <c r="I4" s="26" t="s">
        <v>228</v>
      </c>
      <c r="J4" s="26" t="s">
        <v>229</v>
      </c>
    </row>
    <row r="5" spans="2:10" ht="15.5" x14ac:dyDescent="0.35">
      <c r="B5" s="34">
        <v>1</v>
      </c>
      <c r="C5" s="73">
        <v>327</v>
      </c>
      <c r="D5" s="74">
        <v>323</v>
      </c>
      <c r="E5" s="37">
        <f>D5/C5</f>
        <v>0.98776758409785936</v>
      </c>
      <c r="F5" s="11">
        <f>D5/C5</f>
        <v>0.98776758409785936</v>
      </c>
      <c r="H5" s="34">
        <v>1</v>
      </c>
      <c r="I5" s="37">
        <v>0.99</v>
      </c>
      <c r="J5" s="43" t="s">
        <v>231</v>
      </c>
    </row>
    <row r="6" spans="2:10" ht="15.5" x14ac:dyDescent="0.35">
      <c r="B6" s="34">
        <v>2</v>
      </c>
      <c r="C6" s="74">
        <v>321</v>
      </c>
      <c r="D6" s="74">
        <v>318</v>
      </c>
      <c r="E6" s="37">
        <f t="shared" ref="E6:E14" si="0">D6/C6</f>
        <v>0.99065420560747663</v>
      </c>
      <c r="F6" s="11">
        <f t="shared" ref="F6:F14" si="1">D6/C6</f>
        <v>0.99065420560747663</v>
      </c>
      <c r="H6" s="34">
        <v>2</v>
      </c>
      <c r="I6" s="37">
        <v>0.99</v>
      </c>
      <c r="J6" s="43" t="s">
        <v>231</v>
      </c>
    </row>
    <row r="7" spans="2:10" ht="15.5" x14ac:dyDescent="0.35">
      <c r="B7" s="34">
        <v>3</v>
      </c>
      <c r="C7" s="74">
        <v>331</v>
      </c>
      <c r="D7" s="74">
        <v>322</v>
      </c>
      <c r="E7" s="37">
        <f t="shared" si="0"/>
        <v>0.97280966767371602</v>
      </c>
      <c r="F7" s="11">
        <f t="shared" si="1"/>
        <v>0.97280966767371602</v>
      </c>
      <c r="H7" s="34">
        <v>3</v>
      </c>
      <c r="I7" s="37">
        <v>0.97</v>
      </c>
      <c r="J7" s="43" t="s">
        <v>231</v>
      </c>
    </row>
    <row r="8" spans="2:10" ht="15.5" x14ac:dyDescent="0.35">
      <c r="B8" s="34">
        <v>4</v>
      </c>
      <c r="C8" s="74">
        <v>338</v>
      </c>
      <c r="D8" s="74">
        <v>319</v>
      </c>
      <c r="E8" s="37">
        <f>D8/C8</f>
        <v>0.94378698224852076</v>
      </c>
      <c r="F8" s="11">
        <f t="shared" si="1"/>
        <v>0.94378698224852076</v>
      </c>
      <c r="H8" s="34">
        <v>4</v>
      </c>
      <c r="I8" s="37">
        <v>0.94</v>
      </c>
      <c r="J8" s="43" t="s">
        <v>231</v>
      </c>
    </row>
    <row r="9" spans="2:10" ht="15.5" x14ac:dyDescent="0.35">
      <c r="B9" s="34">
        <v>5</v>
      </c>
      <c r="C9" s="74">
        <v>315</v>
      </c>
      <c r="D9" s="74">
        <v>311</v>
      </c>
      <c r="E9" s="37">
        <f t="shared" si="0"/>
        <v>0.98730158730158735</v>
      </c>
      <c r="F9" s="11">
        <f t="shared" si="1"/>
        <v>0.98730158730158735</v>
      </c>
      <c r="H9" s="34">
        <v>5</v>
      </c>
      <c r="I9" s="37">
        <v>0.99</v>
      </c>
      <c r="J9" s="43" t="s">
        <v>231</v>
      </c>
    </row>
    <row r="10" spans="2:10" ht="15.5" x14ac:dyDescent="0.35">
      <c r="B10" s="34">
        <v>6</v>
      </c>
      <c r="C10" s="74">
        <v>332</v>
      </c>
      <c r="D10" s="74">
        <v>312</v>
      </c>
      <c r="E10" s="37">
        <f t="shared" si="0"/>
        <v>0.93975903614457834</v>
      </c>
      <c r="F10" s="11">
        <f t="shared" si="1"/>
        <v>0.93975903614457834</v>
      </c>
      <c r="H10" s="34">
        <v>6</v>
      </c>
      <c r="I10" s="37">
        <v>0.94</v>
      </c>
      <c r="J10" s="43" t="s">
        <v>231</v>
      </c>
    </row>
    <row r="11" spans="2:10" ht="15.5" x14ac:dyDescent="0.35">
      <c r="B11" s="34">
        <v>7</v>
      </c>
      <c r="C11" s="74">
        <v>330</v>
      </c>
      <c r="D11" s="74">
        <v>314</v>
      </c>
      <c r="E11" s="37">
        <f t="shared" si="0"/>
        <v>0.95151515151515154</v>
      </c>
      <c r="F11" s="11">
        <f t="shared" si="1"/>
        <v>0.95151515151515154</v>
      </c>
      <c r="H11" s="34">
        <v>7</v>
      </c>
      <c r="I11" s="37">
        <v>0.95</v>
      </c>
      <c r="J11" s="43" t="s">
        <v>231</v>
      </c>
    </row>
    <row r="12" spans="2:10" ht="15.5" x14ac:dyDescent="0.35">
      <c r="B12" s="34">
        <v>8</v>
      </c>
      <c r="C12" s="74">
        <v>334</v>
      </c>
      <c r="D12" s="74">
        <v>317</v>
      </c>
      <c r="E12" s="37">
        <f t="shared" si="0"/>
        <v>0.94910179640718562</v>
      </c>
      <c r="F12" s="11">
        <f t="shared" si="1"/>
        <v>0.94910179640718562</v>
      </c>
      <c r="H12" s="34">
        <v>8</v>
      </c>
      <c r="I12" s="37">
        <v>0.95</v>
      </c>
      <c r="J12" s="43" t="s">
        <v>231</v>
      </c>
    </row>
    <row r="13" spans="2:10" ht="15.5" x14ac:dyDescent="0.35">
      <c r="B13" s="34">
        <v>9</v>
      </c>
      <c r="C13" s="74">
        <v>326</v>
      </c>
      <c r="D13" s="74">
        <v>308</v>
      </c>
      <c r="E13" s="37">
        <f t="shared" si="0"/>
        <v>0.94478527607361962</v>
      </c>
      <c r="F13" s="11">
        <f t="shared" si="1"/>
        <v>0.94478527607361962</v>
      </c>
      <c r="H13" s="34">
        <v>9</v>
      </c>
      <c r="I13" s="37">
        <v>0.94</v>
      </c>
      <c r="J13" s="43" t="s">
        <v>231</v>
      </c>
    </row>
    <row r="14" spans="2:10" ht="15.5" x14ac:dyDescent="0.35">
      <c r="B14" s="34">
        <v>10</v>
      </c>
      <c r="C14" s="74">
        <v>335</v>
      </c>
      <c r="D14" s="74">
        <v>325</v>
      </c>
      <c r="E14" s="37">
        <f t="shared" si="0"/>
        <v>0.97014925373134331</v>
      </c>
      <c r="F14" s="11">
        <f t="shared" si="1"/>
        <v>0.97014925373134331</v>
      </c>
      <c r="H14" s="34">
        <v>10</v>
      </c>
      <c r="I14" s="37">
        <v>0.97</v>
      </c>
      <c r="J14" s="43" t="s">
        <v>231</v>
      </c>
    </row>
    <row r="15" spans="2:10" ht="15.5" x14ac:dyDescent="0.35">
      <c r="B15" s="177" t="s">
        <v>230</v>
      </c>
      <c r="C15" s="177"/>
      <c r="D15" s="177"/>
      <c r="E15" s="42">
        <f>(SUM(E5:E14))/10</f>
        <v>0.96376305408010376</v>
      </c>
      <c r="F15" s="11">
        <f>(SUM(F5:F14)/10)</f>
        <v>0.96376305408010376</v>
      </c>
      <c r="I15" s="4"/>
      <c r="J15" s="3"/>
    </row>
  </sheetData>
  <mergeCells count="2">
    <mergeCell ref="B3:E3"/>
    <mergeCell ref="B15:D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94E8-C3A5-4EBC-993F-021CA2E2521E}">
  <dimension ref="A1:U41"/>
  <sheetViews>
    <sheetView zoomScale="70" zoomScaleNormal="70" workbookViewId="0">
      <selection activeCell="C20" sqref="C20"/>
    </sheetView>
  </sheetViews>
  <sheetFormatPr defaultRowHeight="14.5" x14ac:dyDescent="0.35"/>
  <cols>
    <col min="2" max="2" width="43.453125" customWidth="1"/>
    <col min="3" max="3" width="17.6328125" customWidth="1"/>
    <col min="4" max="4" width="18.1796875" customWidth="1"/>
    <col min="5" max="5" width="18.54296875" style="66" customWidth="1"/>
    <col min="6" max="6" width="19" customWidth="1"/>
    <col min="7" max="7" width="12.54296875" customWidth="1"/>
    <col min="8" max="8" width="16" style="66" customWidth="1"/>
    <col min="9" max="9" width="12.7265625" customWidth="1"/>
    <col min="10" max="10" width="10.54296875" customWidth="1"/>
    <col min="11" max="11" width="14.6328125" style="19" bestFit="1" customWidth="1"/>
    <col min="12" max="12" width="8.7265625" style="18"/>
    <col min="13" max="13" width="26.7265625" style="57" bestFit="1" customWidth="1"/>
  </cols>
  <sheetData>
    <row r="1" spans="1:21" ht="15.5" x14ac:dyDescent="0.35">
      <c r="A1" s="26" t="s">
        <v>232</v>
      </c>
      <c r="B1" s="26" t="s">
        <v>227</v>
      </c>
      <c r="C1" s="26" t="s">
        <v>233</v>
      </c>
      <c r="D1" s="32" t="s">
        <v>248</v>
      </c>
      <c r="E1" s="67" t="s">
        <v>234</v>
      </c>
      <c r="F1" s="32" t="s">
        <v>249</v>
      </c>
      <c r="G1" s="32" t="s">
        <v>235</v>
      </c>
      <c r="H1" s="67" t="s">
        <v>236</v>
      </c>
      <c r="I1" s="32" t="s">
        <v>237</v>
      </c>
      <c r="J1" s="33" t="s">
        <v>238</v>
      </c>
      <c r="K1" s="17"/>
      <c r="L1" s="12"/>
      <c r="M1" s="65"/>
      <c r="N1" s="12"/>
    </row>
    <row r="2" spans="1:21" ht="15.5" x14ac:dyDescent="0.35">
      <c r="A2" s="34">
        <v>1</v>
      </c>
      <c r="B2" s="28" t="s">
        <v>242</v>
      </c>
      <c r="C2" s="58">
        <v>327</v>
      </c>
      <c r="D2" s="50">
        <v>323</v>
      </c>
      <c r="E2" s="59">
        <v>4.0875000000000004</v>
      </c>
      <c r="F2" s="59">
        <v>4</v>
      </c>
      <c r="G2" s="69">
        <f>E2/$E$12*100</f>
        <v>9.9422316813621183</v>
      </c>
      <c r="H2" s="70">
        <f>G2*F2</f>
        <v>39.768926725448473</v>
      </c>
      <c r="I2" s="35">
        <f>F2-E2</f>
        <v>-8.7500000000000355E-2</v>
      </c>
      <c r="J2" s="30">
        <f>RANK(I2,$I$2:$I$11,0)</f>
        <v>3</v>
      </c>
      <c r="K2" s="11">
        <f>I2/H2</f>
        <v>-2.2002102446483265E-3</v>
      </c>
      <c r="L2" s="65"/>
      <c r="M2" s="62"/>
      <c r="N2" s="13"/>
      <c r="P2" s="15"/>
      <c r="Q2" s="16"/>
      <c r="R2" s="3"/>
      <c r="S2" s="16"/>
    </row>
    <row r="3" spans="1:21" ht="15.5" x14ac:dyDescent="0.35">
      <c r="A3" s="34">
        <v>2</v>
      </c>
      <c r="B3" s="28" t="s">
        <v>243</v>
      </c>
      <c r="C3" s="50">
        <v>321</v>
      </c>
      <c r="D3" s="50">
        <v>318</v>
      </c>
      <c r="E3" s="59">
        <v>4.0125000000000002</v>
      </c>
      <c r="F3" s="59">
        <v>3.9750000000000001</v>
      </c>
      <c r="G3" s="69">
        <f t="shared" ref="G3:G11" si="0">E3/$E$12*100</f>
        <v>9.7598054119793254</v>
      </c>
      <c r="H3" s="70">
        <f t="shared" ref="H3:H11" si="1">G3*F3</f>
        <v>38.795226512617816</v>
      </c>
      <c r="I3" s="35">
        <f t="shared" ref="I3:I11" si="2">F3-E3</f>
        <v>-3.7500000000000089E-2</v>
      </c>
      <c r="J3" s="30">
        <f t="shared" ref="J3:J11" si="3">RANK(I3,$I$2:$I$11,0)</f>
        <v>1</v>
      </c>
      <c r="K3" s="11">
        <f t="shared" ref="K3:K11" si="4">I3/H3</f>
        <v>-9.6661376594369243E-4</v>
      </c>
      <c r="L3" s="65"/>
      <c r="M3" s="62"/>
      <c r="N3" s="13"/>
      <c r="P3" s="3"/>
      <c r="Q3" s="16"/>
      <c r="R3" s="3"/>
      <c r="S3" s="16"/>
    </row>
    <row r="4" spans="1:21" ht="15.5" x14ac:dyDescent="0.35">
      <c r="A4" s="34">
        <v>3</v>
      </c>
      <c r="B4" s="28" t="s">
        <v>171</v>
      </c>
      <c r="C4" s="50">
        <v>331</v>
      </c>
      <c r="D4" s="50">
        <v>322</v>
      </c>
      <c r="E4" s="59">
        <v>4.1375000000000002</v>
      </c>
      <c r="F4" s="59">
        <v>4.0250000000000004</v>
      </c>
      <c r="G4" s="69">
        <f t="shared" si="0"/>
        <v>10.063849194283977</v>
      </c>
      <c r="H4" s="70">
        <f t="shared" si="1"/>
        <v>40.506993006993007</v>
      </c>
      <c r="I4" s="35">
        <f t="shared" si="2"/>
        <v>-0.11249999999999982</v>
      </c>
      <c r="J4" s="30">
        <f t="shared" si="3"/>
        <v>4</v>
      </c>
      <c r="K4" s="11">
        <f t="shared" si="4"/>
        <v>-2.7772982304704315E-3</v>
      </c>
      <c r="L4" s="65"/>
      <c r="M4" s="62"/>
      <c r="N4" s="13"/>
      <c r="P4" s="3"/>
      <c r="Q4" s="16"/>
      <c r="R4" s="3"/>
      <c r="S4" s="16"/>
    </row>
    <row r="5" spans="1:21" ht="15.5" x14ac:dyDescent="0.35">
      <c r="A5" s="34">
        <v>4</v>
      </c>
      <c r="B5" s="28" t="s">
        <v>244</v>
      </c>
      <c r="C5" s="50">
        <v>338</v>
      </c>
      <c r="D5" s="50">
        <v>319</v>
      </c>
      <c r="E5" s="59">
        <v>4.2249999999999996</v>
      </c>
      <c r="F5" s="59">
        <v>3.9874999999999998</v>
      </c>
      <c r="G5" s="69">
        <f t="shared" si="0"/>
        <v>10.276679841897234</v>
      </c>
      <c r="H5" s="70">
        <f t="shared" si="1"/>
        <v>40.978260869565219</v>
      </c>
      <c r="I5" s="35">
        <f t="shared" si="2"/>
        <v>-0.23749999999999982</v>
      </c>
      <c r="J5" s="30">
        <f t="shared" si="3"/>
        <v>9</v>
      </c>
      <c r="K5" s="11">
        <f t="shared" si="4"/>
        <v>-5.7957559681697567E-3</v>
      </c>
      <c r="L5" s="65"/>
      <c r="M5" s="62"/>
      <c r="N5" s="13"/>
      <c r="P5" s="3"/>
      <c r="Q5" s="16"/>
      <c r="R5" s="3"/>
      <c r="S5" s="16"/>
    </row>
    <row r="6" spans="1:21" ht="15.5" x14ac:dyDescent="0.35">
      <c r="A6" s="34">
        <v>5</v>
      </c>
      <c r="B6" s="28" t="s">
        <v>173</v>
      </c>
      <c r="C6" s="50">
        <v>315</v>
      </c>
      <c r="D6" s="50">
        <v>311</v>
      </c>
      <c r="E6" s="59">
        <v>3.9375</v>
      </c>
      <c r="F6" s="59">
        <v>3.8875000000000002</v>
      </c>
      <c r="G6" s="69">
        <f t="shared" si="0"/>
        <v>9.5773791425965342</v>
      </c>
      <c r="H6" s="70">
        <f t="shared" si="1"/>
        <v>37.232061416844026</v>
      </c>
      <c r="I6" s="35">
        <f t="shared" si="2"/>
        <v>-4.9999999999999822E-2</v>
      </c>
      <c r="J6" s="30">
        <f t="shared" si="3"/>
        <v>2</v>
      </c>
      <c r="K6" s="11">
        <f t="shared" si="4"/>
        <v>-1.3429285969478847E-3</v>
      </c>
      <c r="L6" s="65"/>
      <c r="M6" s="62"/>
      <c r="N6" s="13"/>
      <c r="P6" s="3"/>
      <c r="Q6" s="16"/>
      <c r="R6" s="3"/>
      <c r="S6" s="16"/>
    </row>
    <row r="7" spans="1:21" ht="15.5" x14ac:dyDescent="0.35">
      <c r="A7" s="34">
        <v>6</v>
      </c>
      <c r="B7" s="28" t="s">
        <v>174</v>
      </c>
      <c r="C7" s="50">
        <v>332</v>
      </c>
      <c r="D7" s="50">
        <v>312</v>
      </c>
      <c r="E7" s="59">
        <v>4.1500000000000004</v>
      </c>
      <c r="F7" s="59">
        <v>3.9</v>
      </c>
      <c r="G7" s="69">
        <f t="shared" si="0"/>
        <v>10.094253572514443</v>
      </c>
      <c r="H7" s="70">
        <f t="shared" si="1"/>
        <v>39.367588932806328</v>
      </c>
      <c r="I7" s="35">
        <f t="shared" si="2"/>
        <v>-0.25000000000000044</v>
      </c>
      <c r="J7" s="30">
        <f t="shared" si="3"/>
        <v>10</v>
      </c>
      <c r="K7" s="11">
        <f t="shared" si="4"/>
        <v>-6.3504016064257138E-3</v>
      </c>
      <c r="L7" s="65"/>
      <c r="M7" s="62"/>
      <c r="N7" s="13"/>
      <c r="P7" s="3"/>
      <c r="Q7" s="16"/>
      <c r="R7" s="3"/>
      <c r="S7" s="16"/>
    </row>
    <row r="8" spans="1:21" ht="15.5" x14ac:dyDescent="0.35">
      <c r="A8" s="34">
        <v>7</v>
      </c>
      <c r="B8" s="28" t="s">
        <v>245</v>
      </c>
      <c r="C8" s="50">
        <v>330</v>
      </c>
      <c r="D8" s="50">
        <v>314</v>
      </c>
      <c r="E8" s="59">
        <v>4.125</v>
      </c>
      <c r="F8" s="59">
        <v>3.9249999999999998</v>
      </c>
      <c r="G8" s="69">
        <f t="shared" si="0"/>
        <v>10.033444816053512</v>
      </c>
      <c r="H8" s="70">
        <f t="shared" si="1"/>
        <v>39.381270903010034</v>
      </c>
      <c r="I8" s="35">
        <f t="shared" si="2"/>
        <v>-0.20000000000000018</v>
      </c>
      <c r="J8" s="30">
        <f t="shared" si="3"/>
        <v>6</v>
      </c>
      <c r="K8" s="11">
        <f t="shared" si="4"/>
        <v>-5.0785562632696436E-3</v>
      </c>
      <c r="L8" s="65"/>
      <c r="M8" s="62"/>
      <c r="N8" s="13"/>
      <c r="P8" s="3"/>
      <c r="Q8" s="16"/>
      <c r="R8" s="3"/>
      <c r="S8" s="16"/>
    </row>
    <row r="9" spans="1:21" ht="15.5" x14ac:dyDescent="0.35">
      <c r="A9" s="34">
        <v>8</v>
      </c>
      <c r="B9" s="28" t="s">
        <v>246</v>
      </c>
      <c r="C9" s="50">
        <v>334</v>
      </c>
      <c r="D9" s="50">
        <v>317</v>
      </c>
      <c r="E9" s="59">
        <v>4.1749999999999998</v>
      </c>
      <c r="F9" s="59">
        <v>3.9624999999999999</v>
      </c>
      <c r="G9" s="69">
        <f t="shared" si="0"/>
        <v>10.155062328975372</v>
      </c>
      <c r="H9" s="70">
        <f t="shared" si="1"/>
        <v>40.23943447856491</v>
      </c>
      <c r="I9" s="35">
        <f t="shared" si="2"/>
        <v>-0.21249999999999991</v>
      </c>
      <c r="J9" s="30">
        <f t="shared" si="3"/>
        <v>7</v>
      </c>
      <c r="K9" s="11">
        <f t="shared" si="4"/>
        <v>-5.2808893254500449E-3</v>
      </c>
      <c r="L9" s="65"/>
      <c r="M9" s="62"/>
      <c r="N9" s="13"/>
      <c r="P9" s="3"/>
      <c r="Q9" s="16"/>
      <c r="R9" s="3"/>
      <c r="S9" s="16"/>
    </row>
    <row r="10" spans="1:21" ht="15.5" x14ac:dyDescent="0.35">
      <c r="A10" s="34">
        <v>9</v>
      </c>
      <c r="B10" s="28" t="s">
        <v>177</v>
      </c>
      <c r="C10" s="50">
        <v>326</v>
      </c>
      <c r="D10" s="50">
        <v>308</v>
      </c>
      <c r="E10" s="59">
        <v>4.0750000000000002</v>
      </c>
      <c r="F10" s="59">
        <v>3.85</v>
      </c>
      <c r="G10" s="69">
        <f t="shared" si="0"/>
        <v>9.9118273031316519</v>
      </c>
      <c r="H10" s="70">
        <f t="shared" si="1"/>
        <v>38.16053511705686</v>
      </c>
      <c r="I10" s="35">
        <f t="shared" si="2"/>
        <v>-0.22500000000000009</v>
      </c>
      <c r="J10" s="30">
        <f t="shared" si="3"/>
        <v>8</v>
      </c>
      <c r="K10" s="11">
        <f t="shared" si="4"/>
        <v>-5.8961437335670486E-3</v>
      </c>
      <c r="L10" s="65"/>
      <c r="M10" s="62">
        <v>395.81</v>
      </c>
      <c r="N10" s="13"/>
      <c r="P10" s="3"/>
      <c r="Q10" s="16"/>
      <c r="R10" s="3"/>
      <c r="S10" s="16"/>
    </row>
    <row r="11" spans="1:21" ht="15.5" x14ac:dyDescent="0.35">
      <c r="A11" s="34">
        <v>10</v>
      </c>
      <c r="B11" s="28" t="s">
        <v>247</v>
      </c>
      <c r="C11" s="50">
        <v>335</v>
      </c>
      <c r="D11" s="50">
        <v>325</v>
      </c>
      <c r="E11" s="59">
        <v>4.1875</v>
      </c>
      <c r="F11" s="59">
        <v>4.0625</v>
      </c>
      <c r="G11" s="69">
        <f t="shared" si="0"/>
        <v>10.185466707205839</v>
      </c>
      <c r="H11" s="70">
        <f t="shared" si="1"/>
        <v>41.378458498023718</v>
      </c>
      <c r="I11" s="35">
        <f t="shared" si="2"/>
        <v>-0.125</v>
      </c>
      <c r="J11" s="30">
        <f t="shared" si="3"/>
        <v>5</v>
      </c>
      <c r="K11" s="11">
        <f t="shared" si="4"/>
        <v>-3.0208955223880595E-3</v>
      </c>
      <c r="L11" s="65"/>
      <c r="M11" s="62">
        <f>M10/5*100</f>
        <v>7916.2000000000007</v>
      </c>
      <c r="N11" s="13"/>
      <c r="P11" s="3"/>
      <c r="Q11" s="16"/>
      <c r="R11" s="3"/>
      <c r="S11" s="16"/>
    </row>
    <row r="12" spans="1:21" ht="15.5" x14ac:dyDescent="0.35">
      <c r="A12" s="13"/>
      <c r="B12" s="44" t="s">
        <v>239</v>
      </c>
      <c r="C12" s="45">
        <f>SUM(C2:C11)</f>
        <v>3289</v>
      </c>
      <c r="D12" s="46">
        <f>SUM(D2:D11)</f>
        <v>3169</v>
      </c>
      <c r="E12" s="32">
        <f>SUM(E2:E11)</f>
        <v>41.112499999999997</v>
      </c>
      <c r="F12" s="32">
        <f>SUM(F2:F11)</f>
        <v>39.574999999999996</v>
      </c>
      <c r="G12" s="42"/>
      <c r="H12" s="32">
        <f>SUM(H2:H11)</f>
        <v>395.80875646093045</v>
      </c>
      <c r="I12" s="47"/>
      <c r="J12" s="13"/>
      <c r="K12" s="11">
        <f>(SUM(K2:K11)/10)</f>
        <v>-3.8709693257280601E-3</v>
      </c>
      <c r="L12" s="12"/>
      <c r="M12" s="62"/>
      <c r="N12" s="13"/>
      <c r="P12" s="57"/>
    </row>
    <row r="13" spans="1:21" ht="16" thickBot="1" x14ac:dyDescent="0.4">
      <c r="A13" s="13"/>
      <c r="B13" s="124" t="s">
        <v>240</v>
      </c>
      <c r="C13" s="184"/>
      <c r="D13" s="185"/>
      <c r="E13" s="125">
        <f>SUM(E2:E11)/10</f>
        <v>4.1112500000000001</v>
      </c>
      <c r="F13" s="125">
        <f>SUM(F2:F11)/10</f>
        <v>3.9574999999999996</v>
      </c>
      <c r="G13" s="126"/>
      <c r="H13" s="125">
        <f>H12/5</f>
        <v>79.161751292186096</v>
      </c>
      <c r="I13" s="127"/>
      <c r="J13" s="13"/>
      <c r="K13" s="17"/>
      <c r="L13" s="12"/>
      <c r="M13" s="65"/>
      <c r="N13" s="13"/>
    </row>
    <row r="14" spans="1:21" ht="16" thickBot="1" x14ac:dyDescent="0.4">
      <c r="A14" s="13"/>
      <c r="B14" s="128" t="s">
        <v>343</v>
      </c>
      <c r="C14" s="178">
        <f>H12/5</f>
        <v>79.161751292186096</v>
      </c>
      <c r="D14" s="179"/>
      <c r="E14" s="179"/>
      <c r="F14" s="179"/>
      <c r="G14" s="179"/>
      <c r="H14" s="180"/>
      <c r="I14" s="129" t="s">
        <v>344</v>
      </c>
      <c r="J14" s="13"/>
      <c r="K14" s="17"/>
      <c r="L14" s="12"/>
      <c r="M14" s="65"/>
      <c r="N14" s="13"/>
    </row>
    <row r="15" spans="1:21" ht="15.5" x14ac:dyDescent="0.35">
      <c r="A15" s="13"/>
      <c r="B15" s="13"/>
      <c r="C15" s="13"/>
      <c r="D15" s="13"/>
      <c r="E15" s="63">
        <f>F15*F2</f>
        <v>0.39768926725448472</v>
      </c>
      <c r="F15" s="48">
        <f>E2/E12</f>
        <v>9.9422316813621181E-2</v>
      </c>
      <c r="G15" s="48"/>
      <c r="H15" s="63">
        <f>SUM(H2:H11)</f>
        <v>395.80875646093045</v>
      </c>
      <c r="I15" s="13"/>
      <c r="J15" s="13"/>
      <c r="K15" s="17"/>
      <c r="L15" s="12"/>
      <c r="M15" s="65"/>
      <c r="N15" s="13"/>
    </row>
    <row r="16" spans="1:21" ht="15.5" x14ac:dyDescent="0.35">
      <c r="A16" s="13"/>
      <c r="B16" s="13"/>
      <c r="C16" s="13"/>
      <c r="D16" s="13"/>
      <c r="E16" s="64"/>
      <c r="F16" s="13"/>
      <c r="G16" s="13"/>
      <c r="H16" s="64"/>
      <c r="I16" s="13"/>
      <c r="J16" s="13"/>
      <c r="K16" s="17"/>
      <c r="L16" s="12"/>
      <c r="M16" s="65"/>
      <c r="N16" s="13"/>
      <c r="O16">
        <v>-0.05</v>
      </c>
      <c r="P16">
        <v>3</v>
      </c>
      <c r="R16" s="15">
        <v>327</v>
      </c>
      <c r="S16" s="16">
        <v>4.0875000000000004</v>
      </c>
      <c r="T16" s="3">
        <v>323</v>
      </c>
      <c r="U16" s="16">
        <v>4.0374999999999996</v>
      </c>
    </row>
    <row r="17" spans="1:21" ht="15.5" x14ac:dyDescent="0.35">
      <c r="A17" s="13"/>
      <c r="B17" s="13"/>
      <c r="C17" s="13"/>
      <c r="D17" s="13"/>
      <c r="E17" s="64"/>
      <c r="F17" s="13"/>
      <c r="G17" s="13"/>
      <c r="H17" s="64"/>
      <c r="I17" s="13"/>
      <c r="J17" s="13"/>
      <c r="K17" s="17"/>
      <c r="L17" s="12"/>
      <c r="M17" s="65"/>
      <c r="N17" s="13"/>
      <c r="O17">
        <v>-0.04</v>
      </c>
      <c r="P17">
        <v>1</v>
      </c>
      <c r="R17" s="3">
        <v>321</v>
      </c>
      <c r="S17" s="16">
        <v>4.0125000000000002</v>
      </c>
      <c r="T17" s="3">
        <v>318</v>
      </c>
      <c r="U17" s="16">
        <v>3.9750000000000001</v>
      </c>
    </row>
    <row r="18" spans="1:21" ht="15.5" x14ac:dyDescent="0.35">
      <c r="A18" s="13"/>
      <c r="B18" s="13"/>
      <c r="C18" s="13"/>
      <c r="D18" s="13"/>
      <c r="E18" s="64"/>
      <c r="F18" s="13"/>
      <c r="G18" s="181" t="s">
        <v>241</v>
      </c>
      <c r="H18" s="181"/>
      <c r="I18" s="181"/>
      <c r="J18" s="17"/>
      <c r="K18" s="17"/>
      <c r="L18" s="12"/>
      <c r="M18" s="65"/>
      <c r="N18" s="13"/>
      <c r="O18">
        <v>-0.11</v>
      </c>
      <c r="P18">
        <v>4</v>
      </c>
      <c r="R18" s="3">
        <v>331</v>
      </c>
      <c r="S18" s="16">
        <v>4.1375000000000002</v>
      </c>
      <c r="T18" s="3">
        <v>322</v>
      </c>
      <c r="U18" s="16">
        <v>4.0250000000000004</v>
      </c>
    </row>
    <row r="19" spans="1:21" ht="15.5" x14ac:dyDescent="0.35">
      <c r="A19" s="13"/>
      <c r="B19" s="13"/>
      <c r="C19" s="13"/>
      <c r="D19" s="13"/>
      <c r="E19" s="64"/>
      <c r="F19" s="13"/>
      <c r="G19" s="182">
        <f>H12/5</f>
        <v>79.161751292186096</v>
      </c>
      <c r="H19" s="182"/>
      <c r="I19" s="182"/>
      <c r="J19" s="17"/>
      <c r="K19" s="17"/>
      <c r="L19" s="12"/>
      <c r="M19" s="65"/>
      <c r="N19" s="13"/>
      <c r="O19">
        <v>-0.24</v>
      </c>
      <c r="P19">
        <v>9</v>
      </c>
      <c r="R19" s="3">
        <v>338</v>
      </c>
      <c r="S19" s="16">
        <v>4.2249999999999996</v>
      </c>
      <c r="T19" s="3">
        <v>319</v>
      </c>
      <c r="U19" s="16">
        <v>3.9874999999999998</v>
      </c>
    </row>
    <row r="20" spans="1:21" ht="15.5" x14ac:dyDescent="0.35">
      <c r="A20" s="26" t="s">
        <v>232</v>
      </c>
      <c r="B20" s="26" t="s">
        <v>227</v>
      </c>
      <c r="C20" s="67" t="s">
        <v>234</v>
      </c>
      <c r="D20" s="32" t="s">
        <v>249</v>
      </c>
      <c r="G20" s="183" t="s">
        <v>345</v>
      </c>
      <c r="H20" s="183"/>
      <c r="I20" s="183"/>
      <c r="O20">
        <v>-0.05</v>
      </c>
      <c r="P20">
        <v>2</v>
      </c>
      <c r="R20" s="3">
        <v>315</v>
      </c>
      <c r="S20" s="16">
        <v>3.9375</v>
      </c>
      <c r="T20" s="3">
        <v>311</v>
      </c>
      <c r="U20" s="16">
        <v>3.8875000000000002</v>
      </c>
    </row>
    <row r="21" spans="1:21" ht="15.5" x14ac:dyDescent="0.35">
      <c r="A21" s="34">
        <v>1</v>
      </c>
      <c r="B21" s="28" t="s">
        <v>242</v>
      </c>
      <c r="C21" s="59">
        <v>4.0875000000000004</v>
      </c>
      <c r="D21" s="59">
        <v>4</v>
      </c>
      <c r="O21">
        <v>-0.25</v>
      </c>
      <c r="P21">
        <v>10</v>
      </c>
      <c r="R21" s="3">
        <v>332</v>
      </c>
      <c r="S21" s="16">
        <v>4.1500000000000004</v>
      </c>
      <c r="T21" s="3">
        <v>312</v>
      </c>
      <c r="U21" s="16">
        <v>3.9</v>
      </c>
    </row>
    <row r="22" spans="1:21" ht="15.5" x14ac:dyDescent="0.35">
      <c r="A22" s="34">
        <v>2</v>
      </c>
      <c r="B22" s="28" t="s">
        <v>243</v>
      </c>
      <c r="C22" s="59">
        <v>4.0125000000000002</v>
      </c>
      <c r="D22" s="59">
        <v>3.9750000000000001</v>
      </c>
      <c r="E22" s="68"/>
      <c r="F22" s="20"/>
      <c r="G22" s="21"/>
      <c r="H22" s="71"/>
      <c r="I22" s="22"/>
      <c r="J22" s="14"/>
      <c r="O22" s="18">
        <v>-0.2</v>
      </c>
      <c r="P22">
        <v>6</v>
      </c>
      <c r="R22" s="3">
        <v>330</v>
      </c>
      <c r="S22" s="16">
        <v>4.125</v>
      </c>
      <c r="T22" s="3">
        <v>314</v>
      </c>
      <c r="U22" s="16">
        <v>3.9249999999999998</v>
      </c>
    </row>
    <row r="23" spans="1:21" ht="15.5" x14ac:dyDescent="0.35">
      <c r="A23" s="34">
        <v>3</v>
      </c>
      <c r="B23" s="28" t="s">
        <v>171</v>
      </c>
      <c r="C23" s="59">
        <v>4.1375000000000002</v>
      </c>
      <c r="D23" s="59">
        <v>4.0250000000000004</v>
      </c>
      <c r="E23" s="68"/>
      <c r="F23" s="20"/>
      <c r="G23" s="21"/>
      <c r="H23" s="71"/>
      <c r="I23" s="22"/>
      <c r="J23" s="14"/>
      <c r="O23">
        <v>-0.21</v>
      </c>
      <c r="P23">
        <v>7</v>
      </c>
      <c r="R23" s="3">
        <v>334</v>
      </c>
      <c r="S23" s="16">
        <v>4.1749999999999998</v>
      </c>
      <c r="T23" s="3">
        <v>317</v>
      </c>
      <c r="U23" s="16">
        <v>3.9624999999999999</v>
      </c>
    </row>
    <row r="24" spans="1:21" ht="15.5" x14ac:dyDescent="0.35">
      <c r="A24" s="34">
        <v>4</v>
      </c>
      <c r="B24" s="28" t="s">
        <v>244</v>
      </c>
      <c r="C24" s="59">
        <v>4.2249999999999996</v>
      </c>
      <c r="D24" s="59">
        <v>3.9874999999999998</v>
      </c>
      <c r="E24" s="68"/>
      <c r="F24" s="20"/>
      <c r="G24" s="21"/>
      <c r="H24" s="71"/>
      <c r="I24" s="22"/>
      <c r="J24" s="14"/>
      <c r="O24">
        <v>-0.23</v>
      </c>
      <c r="P24">
        <v>8</v>
      </c>
      <c r="R24" s="3">
        <v>326</v>
      </c>
      <c r="S24" s="16">
        <v>4.0750000000000002</v>
      </c>
      <c r="T24" s="3">
        <v>308</v>
      </c>
      <c r="U24" s="16">
        <v>3.85</v>
      </c>
    </row>
    <row r="25" spans="1:21" ht="15.5" x14ac:dyDescent="0.35">
      <c r="A25" s="34">
        <v>5</v>
      </c>
      <c r="B25" s="28" t="s">
        <v>173</v>
      </c>
      <c r="C25" s="59">
        <v>3.9375</v>
      </c>
      <c r="D25" s="59">
        <v>3.8875000000000002</v>
      </c>
      <c r="E25" s="68"/>
      <c r="F25" s="20"/>
      <c r="G25" s="21"/>
      <c r="H25" s="71"/>
      <c r="I25" s="22"/>
      <c r="J25" s="14"/>
      <c r="O25">
        <v>-0.13</v>
      </c>
      <c r="P25">
        <v>5</v>
      </c>
      <c r="R25" s="3">
        <v>335</v>
      </c>
      <c r="S25" s="16">
        <v>4.1875</v>
      </c>
      <c r="T25" s="3">
        <v>325</v>
      </c>
      <c r="U25" s="16">
        <v>4.0625</v>
      </c>
    </row>
    <row r="26" spans="1:21" ht="15.5" x14ac:dyDescent="0.35">
      <c r="A26" s="34">
        <v>6</v>
      </c>
      <c r="B26" s="28" t="s">
        <v>174</v>
      </c>
      <c r="C26" s="59">
        <v>4.1500000000000004</v>
      </c>
      <c r="D26" s="59">
        <v>3.9</v>
      </c>
      <c r="E26" s="68"/>
      <c r="F26" s="20"/>
      <c r="G26" s="21"/>
      <c r="H26" s="71"/>
      <c r="I26" s="22"/>
      <c r="J26" s="14"/>
      <c r="R26" s="57">
        <f>SUM(R16:R25)</f>
        <v>3289</v>
      </c>
      <c r="T26">
        <f>SUM(T16:T25)</f>
        <v>3169</v>
      </c>
    </row>
    <row r="27" spans="1:21" ht="15.5" x14ac:dyDescent="0.35">
      <c r="A27" s="34">
        <v>7</v>
      </c>
      <c r="B27" s="28" t="s">
        <v>245</v>
      </c>
      <c r="C27" s="59">
        <v>4.125</v>
      </c>
      <c r="D27" s="59">
        <v>3.9249999999999998</v>
      </c>
      <c r="E27" s="68"/>
      <c r="F27" s="20"/>
      <c r="G27" s="21"/>
      <c r="H27" s="71"/>
      <c r="I27" s="22"/>
      <c r="J27" s="14"/>
    </row>
    <row r="28" spans="1:21" ht="15.5" x14ac:dyDescent="0.35">
      <c r="A28" s="34">
        <v>8</v>
      </c>
      <c r="B28" s="28" t="s">
        <v>246</v>
      </c>
      <c r="C28" s="59">
        <v>4.1749999999999998</v>
      </c>
      <c r="D28" s="59">
        <v>3.9624999999999999</v>
      </c>
      <c r="E28" s="68"/>
      <c r="F28" s="20"/>
      <c r="G28" s="21"/>
      <c r="H28" s="71"/>
      <c r="I28" s="22"/>
      <c r="J28" s="14"/>
    </row>
    <row r="29" spans="1:21" ht="15.5" x14ac:dyDescent="0.35">
      <c r="A29" s="34">
        <v>9</v>
      </c>
      <c r="B29" s="28" t="s">
        <v>177</v>
      </c>
      <c r="C29" s="59">
        <v>4.0750000000000002</v>
      </c>
      <c r="D29" s="59">
        <v>3.85</v>
      </c>
      <c r="E29" s="68"/>
      <c r="F29" s="20"/>
      <c r="G29" s="21"/>
      <c r="H29" s="71"/>
      <c r="I29" s="22"/>
      <c r="J29" s="14"/>
    </row>
    <row r="30" spans="1:21" ht="15.5" x14ac:dyDescent="0.35">
      <c r="A30" s="34">
        <v>10</v>
      </c>
      <c r="B30" s="28" t="s">
        <v>247</v>
      </c>
      <c r="C30" s="59">
        <v>4.1875</v>
      </c>
      <c r="D30" s="59">
        <v>4.0625</v>
      </c>
      <c r="E30" s="68"/>
      <c r="F30" s="20"/>
      <c r="G30" s="21"/>
      <c r="H30" s="71"/>
      <c r="I30" s="22"/>
      <c r="J30" s="14"/>
    </row>
    <row r="31" spans="1:21" ht="15.5" x14ac:dyDescent="0.35">
      <c r="E31" s="68"/>
      <c r="F31" s="20"/>
      <c r="G31" s="21"/>
      <c r="H31" s="71"/>
      <c r="I31" s="22"/>
      <c r="J31" s="14"/>
    </row>
    <row r="32" spans="1:21" ht="15.5" x14ac:dyDescent="0.35">
      <c r="B32" s="36" t="s">
        <v>354</v>
      </c>
      <c r="C32" s="59">
        <v>4.0875000000000004</v>
      </c>
      <c r="D32" s="59">
        <v>4</v>
      </c>
    </row>
    <row r="33" spans="2:4" ht="15.5" x14ac:dyDescent="0.35">
      <c r="B33" s="36" t="s">
        <v>356</v>
      </c>
      <c r="C33" s="59">
        <v>4.0125000000000002</v>
      </c>
      <c r="D33" s="59">
        <v>3.9750000000000001</v>
      </c>
    </row>
    <row r="34" spans="2:4" ht="15.5" x14ac:dyDescent="0.35">
      <c r="B34" s="36" t="s">
        <v>357</v>
      </c>
      <c r="C34" s="59">
        <v>4.1375000000000002</v>
      </c>
      <c r="D34" s="59">
        <v>4.0250000000000004</v>
      </c>
    </row>
    <row r="35" spans="2:4" ht="15.5" x14ac:dyDescent="0.35">
      <c r="B35" s="36" t="s">
        <v>358</v>
      </c>
      <c r="C35" s="59">
        <v>4.2249999999999996</v>
      </c>
      <c r="D35" s="59">
        <v>3.9874999999999998</v>
      </c>
    </row>
    <row r="36" spans="2:4" ht="15.5" x14ac:dyDescent="0.35">
      <c r="B36" s="36" t="s">
        <v>359</v>
      </c>
      <c r="C36" s="59">
        <v>3.9375</v>
      </c>
      <c r="D36" s="59">
        <v>3.8875000000000002</v>
      </c>
    </row>
    <row r="37" spans="2:4" ht="15.5" x14ac:dyDescent="0.35">
      <c r="B37" s="36" t="s">
        <v>360</v>
      </c>
      <c r="C37" s="59">
        <v>4.1500000000000004</v>
      </c>
      <c r="D37" s="59">
        <v>3.9</v>
      </c>
    </row>
    <row r="38" spans="2:4" ht="15.5" x14ac:dyDescent="0.35">
      <c r="B38" s="36" t="s">
        <v>361</v>
      </c>
      <c r="C38" s="59">
        <v>4.125</v>
      </c>
      <c r="D38" s="59">
        <v>3.9249999999999998</v>
      </c>
    </row>
    <row r="39" spans="2:4" ht="15.5" x14ac:dyDescent="0.35">
      <c r="B39" s="36" t="s">
        <v>362</v>
      </c>
      <c r="C39" s="59">
        <v>4.1749999999999998</v>
      </c>
      <c r="D39" s="59">
        <v>3.9624999999999999</v>
      </c>
    </row>
    <row r="40" spans="2:4" ht="15.5" x14ac:dyDescent="0.35">
      <c r="B40" s="36" t="s">
        <v>363</v>
      </c>
      <c r="C40" s="59">
        <v>4.0750000000000002</v>
      </c>
      <c r="D40" s="59">
        <v>3.85</v>
      </c>
    </row>
    <row r="41" spans="2:4" ht="15.5" x14ac:dyDescent="0.35">
      <c r="B41" s="36" t="s">
        <v>364</v>
      </c>
      <c r="C41" s="59">
        <v>4.1875</v>
      </c>
      <c r="D41" s="59">
        <v>4.0625</v>
      </c>
    </row>
  </sheetData>
  <mergeCells count="5">
    <mergeCell ref="C14:H14"/>
    <mergeCell ref="G18:I18"/>
    <mergeCell ref="G19:I19"/>
    <mergeCell ref="G20:I20"/>
    <mergeCell ref="C13:D13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272A-9B25-478A-9DF5-F5580F94EBF0}">
  <dimension ref="A1:N127"/>
  <sheetViews>
    <sheetView tabSelected="1" topLeftCell="D1" zoomScale="85" zoomScaleNormal="85" workbookViewId="0">
      <selection activeCell="J21" sqref="J21"/>
    </sheetView>
  </sheetViews>
  <sheetFormatPr defaultRowHeight="14.5" x14ac:dyDescent="0.35"/>
  <cols>
    <col min="1" max="1" width="20.26953125" customWidth="1"/>
    <col min="2" max="2" width="4.08984375" bestFit="1" customWidth="1"/>
    <col min="3" max="3" width="80.08984375" customWidth="1"/>
    <col min="5" max="5" width="9" bestFit="1" customWidth="1"/>
    <col min="9" max="9" width="32.26953125" customWidth="1"/>
    <col min="10" max="10" width="41.81640625" customWidth="1"/>
  </cols>
  <sheetData>
    <row r="1" spans="1:14" ht="15.5" x14ac:dyDescent="0.3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.5" x14ac:dyDescent="0.35">
      <c r="A2" s="176" t="s">
        <v>250</v>
      </c>
      <c r="B2" s="176" t="s">
        <v>232</v>
      </c>
      <c r="C2" s="176" t="s">
        <v>227</v>
      </c>
      <c r="D2" s="176" t="s">
        <v>251</v>
      </c>
      <c r="E2" s="176"/>
      <c r="F2" s="176" t="s">
        <v>237</v>
      </c>
      <c r="G2" s="176" t="s">
        <v>252</v>
      </c>
      <c r="H2" s="25"/>
      <c r="I2" s="25"/>
      <c r="J2" s="25"/>
      <c r="K2" s="25"/>
      <c r="L2" s="25"/>
      <c r="M2" s="25"/>
      <c r="N2" s="25"/>
    </row>
    <row r="3" spans="1:14" ht="15.5" x14ac:dyDescent="0.35">
      <c r="A3" s="176"/>
      <c r="B3" s="176"/>
      <c r="C3" s="176"/>
      <c r="D3" s="26" t="s">
        <v>253</v>
      </c>
      <c r="E3" s="26" t="s">
        <v>254</v>
      </c>
      <c r="F3" s="176"/>
      <c r="G3" s="176"/>
      <c r="H3" s="25"/>
      <c r="I3" s="25"/>
      <c r="J3" s="25"/>
      <c r="K3" s="25"/>
      <c r="L3" s="25"/>
      <c r="M3" s="25"/>
      <c r="N3" s="25"/>
    </row>
    <row r="4" spans="1:14" ht="15.5" x14ac:dyDescent="0.35">
      <c r="A4" s="186" t="s">
        <v>165</v>
      </c>
      <c r="B4" s="27">
        <v>1</v>
      </c>
      <c r="C4" s="28" t="s">
        <v>242</v>
      </c>
      <c r="D4" s="59">
        <v>4.0875000000000004</v>
      </c>
      <c r="E4" s="59">
        <v>4.0374999999999996</v>
      </c>
      <c r="F4" s="29">
        <f>E4-D4</f>
        <v>-5.0000000000000711E-2</v>
      </c>
      <c r="G4" s="50">
        <v>3</v>
      </c>
      <c r="H4" s="14"/>
      <c r="I4" s="14"/>
      <c r="J4" s="14"/>
      <c r="K4" s="14"/>
      <c r="L4" s="14"/>
      <c r="M4" s="14"/>
      <c r="N4" s="14"/>
    </row>
    <row r="5" spans="1:14" ht="15.5" x14ac:dyDescent="0.35">
      <c r="A5" s="186"/>
      <c r="B5" s="27">
        <v>2</v>
      </c>
      <c r="C5" s="28" t="s">
        <v>243</v>
      </c>
      <c r="D5" s="59">
        <v>4.0125000000000002</v>
      </c>
      <c r="E5" s="59">
        <v>3.9750000000000001</v>
      </c>
      <c r="F5" s="29">
        <f t="shared" ref="F5:F17" si="0">E5-D5</f>
        <v>-3.7500000000000089E-2</v>
      </c>
      <c r="G5" s="50">
        <v>1</v>
      </c>
      <c r="H5" s="14"/>
      <c r="I5" s="14"/>
      <c r="J5" s="14"/>
      <c r="K5" s="14"/>
      <c r="L5" s="14"/>
      <c r="M5" s="14"/>
      <c r="N5" s="14"/>
    </row>
    <row r="6" spans="1:14" ht="15.5" x14ac:dyDescent="0.35">
      <c r="A6" s="186"/>
      <c r="B6" s="27">
        <v>3</v>
      </c>
      <c r="C6" s="28" t="s">
        <v>171</v>
      </c>
      <c r="D6" s="59">
        <v>4.1375000000000002</v>
      </c>
      <c r="E6" s="59">
        <v>4.0250000000000004</v>
      </c>
      <c r="F6" s="29">
        <f t="shared" si="0"/>
        <v>-0.11249999999999982</v>
      </c>
      <c r="G6" s="50">
        <v>4</v>
      </c>
      <c r="H6" s="14"/>
      <c r="I6" s="14"/>
      <c r="J6" s="14"/>
      <c r="K6" s="14"/>
      <c r="L6" s="14"/>
      <c r="M6" s="14"/>
      <c r="N6" s="14"/>
    </row>
    <row r="7" spans="1:14" ht="15.5" x14ac:dyDescent="0.35">
      <c r="A7" s="187" t="s">
        <v>255</v>
      </c>
      <c r="B7" s="187"/>
      <c r="C7" s="187"/>
      <c r="D7" s="39">
        <f>AVERAGE(D4:D6)</f>
        <v>4.0791666666666666</v>
      </c>
      <c r="E7" s="39">
        <f>AVERAGE(E4:E6)</f>
        <v>4.0125000000000002</v>
      </c>
      <c r="F7" s="39">
        <f>AVERAGE(F4:F6)</f>
        <v>-6.6666666666666874E-2</v>
      </c>
      <c r="G7" s="38"/>
      <c r="H7" s="14"/>
      <c r="I7" s="14"/>
      <c r="J7" s="14"/>
      <c r="K7" s="14"/>
      <c r="L7" s="14"/>
      <c r="M7" s="14"/>
      <c r="N7" s="14"/>
    </row>
    <row r="8" spans="1:14" ht="15.5" customHeight="1" x14ac:dyDescent="0.35">
      <c r="A8" s="186" t="s">
        <v>167</v>
      </c>
      <c r="B8" s="27">
        <v>1</v>
      </c>
      <c r="C8" s="28" t="s">
        <v>244</v>
      </c>
      <c r="D8" s="59">
        <v>4.2249999999999996</v>
      </c>
      <c r="E8" s="59">
        <v>3.9874999999999998</v>
      </c>
      <c r="F8" s="29">
        <f t="shared" si="0"/>
        <v>-0.23749999999999982</v>
      </c>
      <c r="G8" s="50">
        <v>9</v>
      </c>
      <c r="H8" s="14"/>
      <c r="I8" s="14"/>
      <c r="J8" s="14"/>
      <c r="K8" s="14"/>
      <c r="L8" s="14"/>
      <c r="M8" s="14"/>
      <c r="N8" s="14"/>
    </row>
    <row r="9" spans="1:14" ht="15.5" customHeight="1" x14ac:dyDescent="0.35">
      <c r="A9" s="186"/>
      <c r="B9" s="27">
        <v>2</v>
      </c>
      <c r="C9" s="28" t="s">
        <v>173</v>
      </c>
      <c r="D9" s="59">
        <v>3.9375</v>
      </c>
      <c r="E9" s="59">
        <v>3.8875000000000002</v>
      </c>
      <c r="F9" s="29">
        <f t="shared" si="0"/>
        <v>-4.9999999999999822E-2</v>
      </c>
      <c r="G9" s="50">
        <v>2</v>
      </c>
      <c r="H9" s="14"/>
      <c r="I9" s="14"/>
      <c r="J9" s="14"/>
      <c r="K9" s="14"/>
      <c r="L9" s="14"/>
      <c r="M9" s="14"/>
      <c r="N9" s="14"/>
    </row>
    <row r="10" spans="1:14" ht="17.5" customHeight="1" x14ac:dyDescent="0.35">
      <c r="A10" s="187" t="s">
        <v>255</v>
      </c>
      <c r="B10" s="187"/>
      <c r="C10" s="187"/>
      <c r="D10" s="39">
        <f>AVERAGE(D8:D9)</f>
        <v>4.0812499999999998</v>
      </c>
      <c r="E10" s="39">
        <f>AVERAGE(E8:E9)</f>
        <v>3.9375</v>
      </c>
      <c r="F10" s="39">
        <f>AVERAGE(F8:F9)</f>
        <v>-0.14374999999999982</v>
      </c>
      <c r="G10" s="38"/>
      <c r="H10" s="14"/>
      <c r="I10" s="26" t="s">
        <v>250</v>
      </c>
      <c r="J10" s="26" t="s">
        <v>227</v>
      </c>
      <c r="K10" s="26" t="s">
        <v>253</v>
      </c>
      <c r="L10" s="26" t="s">
        <v>254</v>
      </c>
      <c r="M10" s="26" t="s">
        <v>237</v>
      </c>
      <c r="N10" s="26" t="s">
        <v>252</v>
      </c>
    </row>
    <row r="11" spans="1:14" ht="17.5" customHeight="1" x14ac:dyDescent="0.35">
      <c r="A11" s="186" t="s">
        <v>165</v>
      </c>
      <c r="B11" s="27">
        <v>1</v>
      </c>
      <c r="C11" s="28" t="s">
        <v>174</v>
      </c>
      <c r="D11" s="59">
        <v>4.1500000000000004</v>
      </c>
      <c r="E11" s="59">
        <v>3.9</v>
      </c>
      <c r="F11" s="29">
        <f t="shared" si="0"/>
        <v>-0.25000000000000044</v>
      </c>
      <c r="G11" s="50">
        <v>10</v>
      </c>
      <c r="H11" s="14"/>
      <c r="I11" s="30" t="s">
        <v>165</v>
      </c>
      <c r="J11" s="28" t="s">
        <v>171</v>
      </c>
      <c r="K11" s="59">
        <v>4.1375000000000002</v>
      </c>
      <c r="L11" s="59">
        <v>4.0250000000000004</v>
      </c>
      <c r="M11" s="29">
        <f>L11-K11</f>
        <v>-0.11249999999999982</v>
      </c>
      <c r="N11" s="50">
        <v>4</v>
      </c>
    </row>
    <row r="12" spans="1:14" ht="17" customHeight="1" x14ac:dyDescent="0.35">
      <c r="A12" s="186"/>
      <c r="B12" s="27">
        <v>2</v>
      </c>
      <c r="C12" s="28" t="s">
        <v>245</v>
      </c>
      <c r="D12" s="59">
        <v>4.125</v>
      </c>
      <c r="E12" s="59">
        <v>3.9249999999999998</v>
      </c>
      <c r="F12" s="29">
        <f t="shared" si="0"/>
        <v>-0.20000000000000018</v>
      </c>
      <c r="G12" s="50">
        <v>6</v>
      </c>
      <c r="H12" s="14"/>
      <c r="I12" s="30" t="s">
        <v>166</v>
      </c>
      <c r="J12" s="28" t="s">
        <v>244</v>
      </c>
      <c r="K12" s="59">
        <v>4.2249999999999996</v>
      </c>
      <c r="L12" s="59">
        <v>3.9874999999999998</v>
      </c>
      <c r="M12" s="29">
        <f>L12-K12</f>
        <v>-0.23749999999999982</v>
      </c>
      <c r="N12" s="50">
        <v>9</v>
      </c>
    </row>
    <row r="13" spans="1:14" ht="15.5" x14ac:dyDescent="0.35">
      <c r="A13" s="187" t="s">
        <v>255</v>
      </c>
      <c r="B13" s="187"/>
      <c r="C13" s="187"/>
      <c r="D13" s="39">
        <f>AVERAGE(D11:D12)</f>
        <v>4.1375000000000002</v>
      </c>
      <c r="E13" s="39">
        <f>AVERAGE(E11:E12)</f>
        <v>3.9124999999999996</v>
      </c>
      <c r="F13" s="39">
        <f>AVERAGE(F11:F12)</f>
        <v>-0.22500000000000031</v>
      </c>
      <c r="G13" s="38"/>
      <c r="H13" s="14"/>
      <c r="I13" s="30" t="s">
        <v>167</v>
      </c>
      <c r="J13" s="28" t="s">
        <v>174</v>
      </c>
      <c r="K13" s="59">
        <v>4.1500000000000004</v>
      </c>
      <c r="L13" s="59">
        <v>3.9</v>
      </c>
      <c r="M13" s="29">
        <f>L13-K13</f>
        <v>-0.25000000000000044</v>
      </c>
      <c r="N13" s="50">
        <v>10</v>
      </c>
    </row>
    <row r="14" spans="1:14" ht="13" customHeight="1" x14ac:dyDescent="0.35">
      <c r="A14" s="186" t="s">
        <v>164</v>
      </c>
      <c r="B14" s="27">
        <v>1</v>
      </c>
      <c r="C14" s="28" t="s">
        <v>246</v>
      </c>
      <c r="D14" s="59">
        <v>4.1749999999999998</v>
      </c>
      <c r="E14" s="59">
        <v>3.9624999999999999</v>
      </c>
      <c r="F14" s="29">
        <f t="shared" si="0"/>
        <v>-0.21249999999999991</v>
      </c>
      <c r="G14" s="50">
        <v>7</v>
      </c>
      <c r="H14" s="14"/>
      <c r="I14" s="30" t="s">
        <v>164</v>
      </c>
      <c r="J14" s="28" t="s">
        <v>246</v>
      </c>
      <c r="K14" s="59">
        <v>4.1749999999999998</v>
      </c>
      <c r="L14" s="59">
        <v>3.9624999999999999</v>
      </c>
      <c r="M14" s="29">
        <f>L14-K14</f>
        <v>-0.21249999999999991</v>
      </c>
      <c r="N14" s="50">
        <v>7</v>
      </c>
    </row>
    <row r="15" spans="1:14" ht="15.5" x14ac:dyDescent="0.35">
      <c r="A15" s="186"/>
      <c r="B15" s="27">
        <v>2</v>
      </c>
      <c r="C15" s="28" t="s">
        <v>177</v>
      </c>
      <c r="D15" s="59">
        <v>4.0750000000000002</v>
      </c>
      <c r="E15" s="59">
        <v>3.85</v>
      </c>
      <c r="F15" s="29">
        <f t="shared" si="0"/>
        <v>-0.22500000000000009</v>
      </c>
      <c r="G15" s="50">
        <v>8</v>
      </c>
      <c r="H15" s="14"/>
      <c r="I15" s="30" t="s">
        <v>168</v>
      </c>
      <c r="J15" s="28" t="s">
        <v>247</v>
      </c>
      <c r="K15" s="59">
        <v>4.1875</v>
      </c>
      <c r="L15" s="59">
        <v>4.0625</v>
      </c>
      <c r="M15" s="29">
        <f>L15-K15</f>
        <v>-0.125</v>
      </c>
      <c r="N15" s="31">
        <v>5</v>
      </c>
    </row>
    <row r="16" spans="1:14" ht="15.5" customHeight="1" x14ac:dyDescent="0.35">
      <c r="A16" s="187" t="s">
        <v>255</v>
      </c>
      <c r="B16" s="187"/>
      <c r="C16" s="187"/>
      <c r="D16" s="39">
        <f>AVERAGE(D14:D15)</f>
        <v>4.125</v>
      </c>
      <c r="E16" s="39">
        <f>AVERAGE(E14:E15)</f>
        <v>3.90625</v>
      </c>
      <c r="F16" s="39">
        <f>AVERAGE(F14:F15)</f>
        <v>-0.21875</v>
      </c>
      <c r="G16" s="38"/>
      <c r="H16" s="14"/>
      <c r="I16" s="14"/>
      <c r="J16" s="14"/>
      <c r="K16" s="14"/>
      <c r="L16" s="14"/>
      <c r="M16" s="14"/>
      <c r="N16" s="14"/>
    </row>
    <row r="17" spans="1:14" ht="15.5" x14ac:dyDescent="0.35">
      <c r="A17" s="27" t="s">
        <v>168</v>
      </c>
      <c r="B17" s="27">
        <v>1</v>
      </c>
      <c r="C17" s="28" t="s">
        <v>247</v>
      </c>
      <c r="D17" s="59">
        <v>4.1875</v>
      </c>
      <c r="E17" s="59">
        <v>4.0625</v>
      </c>
      <c r="F17" s="29">
        <f t="shared" si="0"/>
        <v>-0.125</v>
      </c>
      <c r="G17" s="31">
        <v>5</v>
      </c>
      <c r="H17" s="14"/>
      <c r="I17" s="59">
        <v>4.0875000000000004</v>
      </c>
      <c r="J17" s="59">
        <v>4.0374999999999996</v>
      </c>
      <c r="K17" s="14"/>
      <c r="L17" s="14"/>
      <c r="M17" s="14"/>
      <c r="N17" s="14"/>
    </row>
    <row r="18" spans="1:14" ht="15.5" customHeight="1" x14ac:dyDescent="0.35">
      <c r="A18" s="188" t="s">
        <v>255</v>
      </c>
      <c r="B18" s="188"/>
      <c r="C18" s="188"/>
      <c r="D18" s="41">
        <f>AVERAGE(D17:D17)</f>
        <v>4.1875</v>
      </c>
      <c r="E18" s="41">
        <f>AVERAGE(E17:E17)</f>
        <v>4.0625</v>
      </c>
      <c r="F18" s="41">
        <f>AVERAGE(F17:F17)</f>
        <v>-0.125</v>
      </c>
      <c r="G18" s="40"/>
      <c r="H18" s="14"/>
      <c r="I18" s="59">
        <v>4.0125000000000002</v>
      </c>
      <c r="J18" s="59">
        <v>3.9750000000000001</v>
      </c>
      <c r="K18" s="14"/>
      <c r="L18" s="14"/>
      <c r="M18" s="14"/>
      <c r="N18" s="14"/>
    </row>
    <row r="19" spans="1:14" ht="15.5" x14ac:dyDescent="0.35">
      <c r="A19" s="14"/>
      <c r="B19" s="14"/>
      <c r="C19" s="14"/>
      <c r="D19" s="14"/>
      <c r="E19" s="14"/>
      <c r="F19" s="14"/>
      <c r="G19" s="14"/>
      <c r="H19" s="14"/>
      <c r="I19" s="59">
        <v>4.1375000000000002</v>
      </c>
      <c r="J19" s="59">
        <v>4.0250000000000004</v>
      </c>
      <c r="K19" s="14"/>
      <c r="L19" s="14"/>
      <c r="M19" s="14"/>
      <c r="N19" s="14"/>
    </row>
    <row r="20" spans="1:14" ht="15.5" x14ac:dyDescent="0.35">
      <c r="A20" s="14"/>
      <c r="B20" s="14"/>
      <c r="C20" s="14"/>
      <c r="D20" s="14"/>
      <c r="E20" s="14"/>
      <c r="F20" s="14"/>
      <c r="G20" s="14"/>
      <c r="H20" s="14"/>
      <c r="I20" s="22">
        <f>AVERAGE(I17:I19)</f>
        <v>4.0791666666666666</v>
      </c>
      <c r="J20" s="22">
        <f>AVERAGE(J17:J19)</f>
        <v>4.0125000000000002</v>
      </c>
      <c r="K20" s="14"/>
      <c r="L20" s="14"/>
      <c r="M20" s="14"/>
      <c r="N20" s="14"/>
    </row>
    <row r="21" spans="1:14" ht="15.5" x14ac:dyDescent="0.35">
      <c r="A21" s="14"/>
      <c r="B21" s="14"/>
      <c r="C21" s="28" t="s">
        <v>243</v>
      </c>
      <c r="D21" s="59">
        <v>4.0125000000000002</v>
      </c>
      <c r="E21" s="59">
        <v>3.9750000000000001</v>
      </c>
      <c r="F21" s="29">
        <f>E21-D21</f>
        <v>-3.7500000000000089E-2</v>
      </c>
      <c r="G21" s="50">
        <v>1</v>
      </c>
      <c r="H21" s="14"/>
      <c r="I21" s="14"/>
      <c r="J21" s="14"/>
      <c r="K21" s="14"/>
      <c r="L21" s="14"/>
      <c r="M21" s="14"/>
      <c r="N21" s="14"/>
    </row>
    <row r="22" spans="1:14" ht="15.5" x14ac:dyDescent="0.35">
      <c r="A22" s="14"/>
      <c r="B22" s="14"/>
      <c r="C22" s="28" t="s">
        <v>173</v>
      </c>
      <c r="D22" s="59">
        <v>3.9375</v>
      </c>
      <c r="E22" s="59">
        <v>3.8875000000000002</v>
      </c>
      <c r="F22" s="29">
        <f>E22-D22</f>
        <v>-4.9999999999999822E-2</v>
      </c>
      <c r="G22" s="50">
        <v>2</v>
      </c>
      <c r="H22" s="14"/>
      <c r="I22" s="14"/>
      <c r="J22" s="14"/>
      <c r="K22" s="14"/>
      <c r="L22" s="14"/>
      <c r="M22" s="14"/>
      <c r="N22" s="14"/>
    </row>
    <row r="23" spans="1:14" ht="15.5" x14ac:dyDescent="0.35">
      <c r="A23" s="14"/>
      <c r="B23" s="14"/>
      <c r="C23" s="28" t="s">
        <v>242</v>
      </c>
      <c r="D23" s="59">
        <v>4.0875000000000004</v>
      </c>
      <c r="E23" s="59">
        <v>4.0374999999999996</v>
      </c>
      <c r="F23" s="29">
        <f>E23-D23</f>
        <v>-5.0000000000000711E-2</v>
      </c>
      <c r="G23" s="50">
        <v>3</v>
      </c>
      <c r="H23" s="14"/>
      <c r="I23" s="14"/>
      <c r="J23" s="14"/>
      <c r="K23" s="14"/>
      <c r="L23" s="14"/>
      <c r="M23" s="14"/>
      <c r="N23" s="14"/>
    </row>
    <row r="24" spans="1:14" ht="15.5" x14ac:dyDescent="0.35">
      <c r="A24" s="14"/>
      <c r="B24" s="14"/>
      <c r="C24" s="28" t="s">
        <v>171</v>
      </c>
      <c r="D24" s="59">
        <v>4.1375000000000002</v>
      </c>
      <c r="E24" s="59">
        <v>4.0250000000000004</v>
      </c>
      <c r="F24" s="29">
        <f t="shared" ref="F24:F30" si="1">E24-D24</f>
        <v>-0.11249999999999982</v>
      </c>
      <c r="G24" s="50">
        <v>4</v>
      </c>
      <c r="H24" s="14"/>
      <c r="I24" s="14"/>
      <c r="J24" s="14"/>
      <c r="K24" s="14"/>
      <c r="L24" s="14"/>
      <c r="M24" s="14"/>
      <c r="N24" s="14"/>
    </row>
    <row r="25" spans="1:14" ht="15.5" x14ac:dyDescent="0.35">
      <c r="A25" s="14"/>
      <c r="B25" s="14"/>
      <c r="C25" s="28" t="s">
        <v>247</v>
      </c>
      <c r="D25" s="59">
        <v>4.1875</v>
      </c>
      <c r="E25" s="59">
        <v>4.0625</v>
      </c>
      <c r="F25" s="29">
        <f t="shared" si="1"/>
        <v>-0.125</v>
      </c>
      <c r="G25" s="31">
        <v>5</v>
      </c>
      <c r="H25" s="14"/>
      <c r="I25" s="14"/>
      <c r="J25" s="14"/>
      <c r="K25" s="14"/>
      <c r="L25" s="14"/>
      <c r="M25" s="14"/>
      <c r="N25" s="14"/>
    </row>
    <row r="26" spans="1:14" ht="15.5" x14ac:dyDescent="0.35">
      <c r="A26" s="14"/>
      <c r="B26" s="14"/>
      <c r="C26" s="28" t="s">
        <v>245</v>
      </c>
      <c r="D26" s="59">
        <v>4.125</v>
      </c>
      <c r="E26" s="59">
        <v>3.9249999999999998</v>
      </c>
      <c r="F26" s="29">
        <f t="shared" si="1"/>
        <v>-0.20000000000000018</v>
      </c>
      <c r="G26" s="50">
        <v>6</v>
      </c>
      <c r="H26" s="14"/>
      <c r="I26" s="14"/>
      <c r="J26" s="14"/>
      <c r="K26" s="14"/>
      <c r="L26" s="14"/>
      <c r="M26" s="14"/>
      <c r="N26" s="14"/>
    </row>
    <row r="27" spans="1:14" ht="15.5" x14ac:dyDescent="0.35">
      <c r="A27" s="14"/>
      <c r="B27" s="14"/>
      <c r="C27" s="28" t="s">
        <v>246</v>
      </c>
      <c r="D27" s="59">
        <v>4.1749999999999998</v>
      </c>
      <c r="E27" s="59">
        <v>3.9624999999999999</v>
      </c>
      <c r="F27" s="29">
        <f t="shared" si="1"/>
        <v>-0.21249999999999991</v>
      </c>
      <c r="G27" s="50">
        <v>7</v>
      </c>
      <c r="H27" s="14"/>
      <c r="I27" s="14"/>
      <c r="J27" s="14"/>
      <c r="K27" s="14"/>
      <c r="L27" s="14"/>
      <c r="M27" s="14"/>
      <c r="N27" s="14"/>
    </row>
    <row r="28" spans="1:14" ht="15.5" x14ac:dyDescent="0.35">
      <c r="A28" s="14"/>
      <c r="B28" s="14"/>
      <c r="C28" s="28" t="s">
        <v>177</v>
      </c>
      <c r="D28" s="59">
        <v>4.0750000000000002</v>
      </c>
      <c r="E28" s="59">
        <v>3.85</v>
      </c>
      <c r="F28" s="29">
        <f t="shared" si="1"/>
        <v>-0.22500000000000009</v>
      </c>
      <c r="G28" s="50">
        <v>8</v>
      </c>
      <c r="H28" s="14"/>
      <c r="I28" s="14"/>
      <c r="J28" s="14"/>
      <c r="K28" s="14"/>
      <c r="L28" s="14"/>
      <c r="M28" s="14"/>
      <c r="N28" s="14"/>
    </row>
    <row r="29" spans="1:14" ht="15.5" x14ac:dyDescent="0.35">
      <c r="A29" s="14"/>
      <c r="B29" s="14"/>
      <c r="C29" s="28" t="s">
        <v>244</v>
      </c>
      <c r="D29" s="59">
        <v>4.2249999999999996</v>
      </c>
      <c r="E29" s="59">
        <v>3.9874999999999998</v>
      </c>
      <c r="F29" s="29">
        <f t="shared" si="1"/>
        <v>-0.23749999999999982</v>
      </c>
      <c r="G29" s="50">
        <v>9</v>
      </c>
      <c r="H29" s="14"/>
      <c r="I29" s="14"/>
      <c r="J29" s="14"/>
      <c r="K29" s="14"/>
      <c r="L29" s="14"/>
      <c r="M29" s="14"/>
      <c r="N29" s="14"/>
    </row>
    <row r="30" spans="1:14" ht="15.5" x14ac:dyDescent="0.35">
      <c r="A30" s="14"/>
      <c r="B30" s="14"/>
      <c r="C30" s="28" t="s">
        <v>174</v>
      </c>
      <c r="D30" s="59">
        <v>4.1500000000000004</v>
      </c>
      <c r="E30" s="59">
        <v>3.9</v>
      </c>
      <c r="F30" s="29">
        <f t="shared" si="1"/>
        <v>-0.25000000000000044</v>
      </c>
      <c r="G30" s="50">
        <v>10</v>
      </c>
      <c r="H30" s="14"/>
      <c r="I30" s="14"/>
      <c r="J30" s="14"/>
      <c r="K30" s="14"/>
      <c r="L30" s="14"/>
      <c r="M30" s="14"/>
      <c r="N30" s="14"/>
    </row>
    <row r="31" spans="1:14" ht="15.5" x14ac:dyDescent="0.3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ht="15.5" x14ac:dyDescent="0.3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.5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15.5" x14ac:dyDescent="0.3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15.5" x14ac:dyDescent="0.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15.5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15.5" x14ac:dyDescent="0.3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15.5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.5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ht="15.5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ht="15.5" x14ac:dyDescent="0.3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15.5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5.5" x14ac:dyDescent="0.3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15.5" x14ac:dyDescent="0.3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.5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5.5" x14ac:dyDescent="0.3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15.5" x14ac:dyDescent="0.3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15.5" x14ac:dyDescent="0.3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5.5" x14ac:dyDescent="0.3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5.5" x14ac:dyDescent="0.3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5.5" x14ac:dyDescent="0.3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5.5" x14ac:dyDescent="0.3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.5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5.5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15.5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15.5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15.5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.5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5.5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.5" x14ac:dyDescent="0.3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15.5" x14ac:dyDescent="0.3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15.5" x14ac:dyDescent="0.3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ht="15.5" x14ac:dyDescent="0.3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ht="15.5" x14ac:dyDescent="0.3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ht="15.5" x14ac:dyDescent="0.3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ht="15.5" x14ac:dyDescent="0.3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ht="15.5" x14ac:dyDescent="0.3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15.5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ht="15.5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ht="15.5" x14ac:dyDescent="0.3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ht="15.5" x14ac:dyDescent="0.3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15.5" x14ac:dyDescent="0.3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1:14" ht="15.5" x14ac:dyDescent="0.3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ht="15.5" x14ac:dyDescent="0.3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ht="15.5" x14ac:dyDescent="0.3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ht="15.5" x14ac:dyDescent="0.3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ht="15.5" x14ac:dyDescent="0.3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1:14" ht="15.5" x14ac:dyDescent="0.3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ht="15.5" x14ac:dyDescent="0.3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ht="15.5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 ht="15.5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ht="15.5" x14ac:dyDescent="0.3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ht="15.5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ht="15.5" x14ac:dyDescent="0.3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1:14" ht="15.5" x14ac:dyDescent="0.3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ht="15.5" x14ac:dyDescent="0.3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ht="15.5" x14ac:dyDescent="0.3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ht="15.5" x14ac:dyDescent="0.3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1:14" ht="15.5" x14ac:dyDescent="0.3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ht="15.5" x14ac:dyDescent="0.3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ht="15.5" x14ac:dyDescent="0.3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ht="15.5" x14ac:dyDescent="0.3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ht="15.5" x14ac:dyDescent="0.3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ht="15.5" x14ac:dyDescent="0.3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ht="15.5" x14ac:dyDescent="0.3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ht="15.5" x14ac:dyDescent="0.3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ht="15.5" x14ac:dyDescent="0.3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ht="15.5" x14ac:dyDescent="0.3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ht="15.5" x14ac:dyDescent="0.3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.5" x14ac:dyDescent="0.3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.5" x14ac:dyDescent="0.3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t="15.5" x14ac:dyDescent="0.3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ht="15.5" x14ac:dyDescent="0.3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ht="15.5" x14ac:dyDescent="0.3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ht="15.5" x14ac:dyDescent="0.3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ht="15.5" x14ac:dyDescent="0.3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ht="15.5" x14ac:dyDescent="0.3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ht="15.5" x14ac:dyDescent="0.3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ht="15.5" x14ac:dyDescent="0.3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ht="15.5" x14ac:dyDescent="0.3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ht="15.5" x14ac:dyDescent="0.3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ht="15.5" x14ac:dyDescent="0.3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ht="15.5" x14ac:dyDescent="0.3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ht="15.5" x14ac:dyDescent="0.3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ht="15.5" x14ac:dyDescent="0.3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ht="15.5" x14ac:dyDescent="0.3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ht="15.5" x14ac:dyDescent="0.3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ht="15.5" x14ac:dyDescent="0.3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ht="15.5" x14ac:dyDescent="0.3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ht="15.5" x14ac:dyDescent="0.3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ht="15.5" x14ac:dyDescent="0.3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ht="15.5" x14ac:dyDescent="0.3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ht="15.5" x14ac:dyDescent="0.3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ht="15.5" x14ac:dyDescent="0.3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ht="15.5" x14ac:dyDescent="0.3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ht="15.5" x14ac:dyDescent="0.3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ht="15.5" x14ac:dyDescent="0.3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</sheetData>
  <mergeCells count="15">
    <mergeCell ref="G2:G3"/>
    <mergeCell ref="A2:A3"/>
    <mergeCell ref="B2:B3"/>
    <mergeCell ref="C2:C3"/>
    <mergeCell ref="D2:E2"/>
    <mergeCell ref="F2:F3"/>
    <mergeCell ref="A14:A15"/>
    <mergeCell ref="A16:C16"/>
    <mergeCell ref="A18:C18"/>
    <mergeCell ref="A4:A6"/>
    <mergeCell ref="A7:C7"/>
    <mergeCell ref="A8:A9"/>
    <mergeCell ref="A10:C10"/>
    <mergeCell ref="A11:A12"/>
    <mergeCell ref="A13:C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4AC3-B8FA-4664-95CA-130DC0A69A49}">
  <dimension ref="A1:O20"/>
  <sheetViews>
    <sheetView zoomScale="70" zoomScaleNormal="70" workbookViewId="0">
      <selection activeCell="A3" sqref="A3"/>
    </sheetView>
  </sheetViews>
  <sheetFormatPr defaultRowHeight="14.5" x14ac:dyDescent="0.35"/>
  <cols>
    <col min="1" max="1" width="15" customWidth="1"/>
    <col min="3" max="3" width="4.08984375" customWidth="1"/>
    <col min="4" max="4" width="8.26953125" customWidth="1"/>
    <col min="5" max="5" width="57.7265625" customWidth="1"/>
    <col min="6" max="6" width="3.54296875" customWidth="1"/>
    <col min="8" max="8" width="56.36328125" customWidth="1"/>
    <col min="9" max="9" width="2.26953125" customWidth="1"/>
    <col min="10" max="10" width="20.6328125" customWidth="1"/>
    <col min="11" max="11" width="65.6328125" customWidth="1"/>
  </cols>
  <sheetData>
    <row r="1" spans="1:15" ht="15.5" x14ac:dyDescent="0.35">
      <c r="A1" s="32" t="s">
        <v>237</v>
      </c>
      <c r="B1" s="33" t="s">
        <v>238</v>
      </c>
      <c r="C1" s="25"/>
      <c r="D1" s="25"/>
      <c r="E1" s="25" t="s">
        <v>339</v>
      </c>
      <c r="F1" s="25"/>
      <c r="G1" s="25"/>
      <c r="H1" s="25" t="s">
        <v>340</v>
      </c>
      <c r="I1" s="25"/>
      <c r="J1" s="25"/>
      <c r="K1" s="25"/>
    </row>
    <row r="2" spans="1:15" ht="15.5" x14ac:dyDescent="0.35">
      <c r="A2" s="50">
        <v>-0.05</v>
      </c>
      <c r="B2" s="50">
        <v>3</v>
      </c>
      <c r="C2" s="25"/>
      <c r="D2" s="26" t="s">
        <v>232</v>
      </c>
      <c r="E2" s="26" t="s">
        <v>227</v>
      </c>
      <c r="F2" s="25"/>
      <c r="G2" s="26" t="s">
        <v>232</v>
      </c>
      <c r="H2" s="26" t="s">
        <v>227</v>
      </c>
      <c r="I2" s="25"/>
      <c r="L2" s="26" t="s">
        <v>253</v>
      </c>
      <c r="M2" s="26" t="s">
        <v>254</v>
      </c>
      <c r="N2" s="26" t="s">
        <v>237</v>
      </c>
      <c r="O2" s="26" t="s">
        <v>252</v>
      </c>
    </row>
    <row r="3" spans="1:15" ht="15.5" x14ac:dyDescent="0.35">
      <c r="A3" s="50">
        <v>-0.04</v>
      </c>
      <c r="B3" s="50">
        <v>1</v>
      </c>
      <c r="C3" s="25"/>
      <c r="D3" s="34">
        <v>1</v>
      </c>
      <c r="E3" s="28" t="s">
        <v>242</v>
      </c>
      <c r="F3" s="25"/>
      <c r="G3" s="34">
        <v>5</v>
      </c>
      <c r="H3" s="28" t="s">
        <v>173</v>
      </c>
      <c r="I3" s="25"/>
      <c r="L3" s="59">
        <v>4.1375000000000002</v>
      </c>
      <c r="M3" s="59">
        <v>4.0250000000000004</v>
      </c>
      <c r="N3" s="29">
        <f>M3-L3</f>
        <v>-0.11249999999999982</v>
      </c>
      <c r="O3" s="50">
        <v>4</v>
      </c>
    </row>
    <row r="4" spans="1:15" ht="15.5" x14ac:dyDescent="0.35">
      <c r="A4" s="50">
        <v>-0.11</v>
      </c>
      <c r="B4" s="50">
        <v>4</v>
      </c>
      <c r="C4" s="25"/>
      <c r="D4" s="34">
        <v>2</v>
      </c>
      <c r="E4" s="28" t="s">
        <v>243</v>
      </c>
      <c r="F4" s="25"/>
      <c r="G4" s="34">
        <v>9</v>
      </c>
      <c r="H4" s="28" t="s">
        <v>177</v>
      </c>
      <c r="I4" s="25"/>
      <c r="L4" s="59">
        <v>4.2249999999999996</v>
      </c>
      <c r="M4" s="59">
        <v>3.9874999999999998</v>
      </c>
      <c r="N4" s="29">
        <f>M4-L4</f>
        <v>-0.23749999999999982</v>
      </c>
      <c r="O4" s="50">
        <v>9</v>
      </c>
    </row>
    <row r="5" spans="1:15" ht="15.5" x14ac:dyDescent="0.35">
      <c r="A5" s="50">
        <v>-0.24</v>
      </c>
      <c r="B5" s="50">
        <v>9</v>
      </c>
      <c r="C5" s="25"/>
      <c r="D5" s="25"/>
      <c r="E5" s="25"/>
      <c r="F5" s="25"/>
      <c r="G5" s="25"/>
      <c r="H5" s="25"/>
      <c r="I5" s="25"/>
      <c r="L5" s="59">
        <v>4.1500000000000004</v>
      </c>
      <c r="M5" s="59">
        <v>3.9</v>
      </c>
      <c r="N5" s="29">
        <f>M5-L5</f>
        <v>-0.25000000000000044</v>
      </c>
      <c r="O5" s="50">
        <v>10</v>
      </c>
    </row>
    <row r="6" spans="1:15" ht="15.5" x14ac:dyDescent="0.35">
      <c r="A6" s="50">
        <v>-0.05</v>
      </c>
      <c r="B6" s="50">
        <v>2</v>
      </c>
      <c r="C6" s="25"/>
      <c r="D6" s="25"/>
      <c r="E6" s="25" t="s">
        <v>341</v>
      </c>
      <c r="F6" s="25"/>
      <c r="G6" s="25"/>
      <c r="H6" s="25" t="s">
        <v>342</v>
      </c>
      <c r="I6" s="25"/>
      <c r="L6" s="59">
        <v>4.1749999999999998</v>
      </c>
      <c r="M6" s="59">
        <v>3.9624999999999999</v>
      </c>
      <c r="N6" s="29">
        <f>M6-L6</f>
        <v>-0.21249999999999991</v>
      </c>
      <c r="O6" s="50">
        <v>7</v>
      </c>
    </row>
    <row r="7" spans="1:15" ht="15.5" x14ac:dyDescent="0.35">
      <c r="A7" s="50">
        <v>-0.25</v>
      </c>
      <c r="B7" s="50">
        <v>10</v>
      </c>
      <c r="C7" s="25"/>
      <c r="D7" s="26" t="s">
        <v>232</v>
      </c>
      <c r="E7" s="26" t="s">
        <v>227</v>
      </c>
      <c r="F7" s="25"/>
      <c r="G7" s="26" t="s">
        <v>232</v>
      </c>
      <c r="H7" s="26" t="s">
        <v>227</v>
      </c>
      <c r="I7" s="25"/>
      <c r="L7" s="59">
        <v>4.1875</v>
      </c>
      <c r="M7" s="59">
        <v>4.0625</v>
      </c>
      <c r="N7" s="29">
        <f>M7-L7</f>
        <v>-0.125</v>
      </c>
      <c r="O7" s="31">
        <v>5</v>
      </c>
    </row>
    <row r="8" spans="1:15" ht="15.5" x14ac:dyDescent="0.35">
      <c r="A8" s="59">
        <v>-0.2</v>
      </c>
      <c r="B8" s="50">
        <v>6</v>
      </c>
      <c r="C8" s="25"/>
      <c r="D8" s="34">
        <v>10</v>
      </c>
      <c r="E8" s="28" t="s">
        <v>247</v>
      </c>
      <c r="F8" s="25"/>
      <c r="G8" s="34">
        <v>8</v>
      </c>
      <c r="H8" s="28" t="s">
        <v>246</v>
      </c>
      <c r="I8" s="25"/>
      <c r="J8" s="25"/>
      <c r="K8" s="25"/>
    </row>
    <row r="9" spans="1:15" ht="15.5" x14ac:dyDescent="0.35">
      <c r="A9" s="50">
        <v>-0.21</v>
      </c>
      <c r="B9" s="50">
        <v>7</v>
      </c>
      <c r="C9" s="25"/>
      <c r="D9" s="34">
        <v>3</v>
      </c>
      <c r="E9" s="28" t="s">
        <v>171</v>
      </c>
      <c r="F9" s="25"/>
      <c r="G9" s="34">
        <v>7</v>
      </c>
      <c r="H9" s="28" t="s">
        <v>245</v>
      </c>
      <c r="I9" s="25"/>
      <c r="J9" s="25"/>
      <c r="K9" s="25"/>
    </row>
    <row r="10" spans="1:15" ht="15.5" x14ac:dyDescent="0.35">
      <c r="A10" s="50">
        <v>-0.23</v>
      </c>
      <c r="B10" s="50">
        <v>8</v>
      </c>
      <c r="C10" s="25"/>
      <c r="D10" s="34">
        <v>4</v>
      </c>
      <c r="E10" s="28" t="s">
        <v>244</v>
      </c>
      <c r="F10" s="25"/>
      <c r="G10" s="34">
        <v>6</v>
      </c>
      <c r="H10" s="28" t="s">
        <v>174</v>
      </c>
      <c r="I10" s="25"/>
      <c r="J10" s="25"/>
      <c r="K10" s="25"/>
    </row>
    <row r="11" spans="1:15" ht="15.5" x14ac:dyDescent="0.35">
      <c r="A11" s="50">
        <v>-0.13</v>
      </c>
      <c r="B11" s="50">
        <v>5</v>
      </c>
      <c r="C11" s="25"/>
      <c r="D11" s="25"/>
      <c r="E11" s="25"/>
      <c r="F11" s="25"/>
      <c r="I11" s="25"/>
      <c r="J11" s="25"/>
      <c r="K11" s="25"/>
    </row>
    <row r="15" spans="1:15" ht="15.5" x14ac:dyDescent="0.35">
      <c r="A15" s="176" t="s">
        <v>250</v>
      </c>
      <c r="B15" s="176"/>
      <c r="C15" s="176"/>
      <c r="D15" s="176"/>
      <c r="E15" s="26" t="s">
        <v>227</v>
      </c>
    </row>
    <row r="16" spans="1:15" ht="20" customHeight="1" x14ac:dyDescent="0.35">
      <c r="A16" s="189" t="s">
        <v>165</v>
      </c>
      <c r="B16" s="189"/>
      <c r="C16" s="189"/>
      <c r="D16" s="189"/>
      <c r="E16" s="28" t="s">
        <v>171</v>
      </c>
    </row>
    <row r="17" spans="1:5" ht="15.5" x14ac:dyDescent="0.35">
      <c r="A17" s="189" t="s">
        <v>166</v>
      </c>
      <c r="B17" s="189"/>
      <c r="C17" s="189"/>
      <c r="D17" s="189"/>
      <c r="E17" s="28" t="s">
        <v>244</v>
      </c>
    </row>
    <row r="18" spans="1:5" ht="15.5" x14ac:dyDescent="0.35">
      <c r="A18" s="189" t="s">
        <v>167</v>
      </c>
      <c r="B18" s="189"/>
      <c r="C18" s="189"/>
      <c r="D18" s="189"/>
      <c r="E18" s="28" t="s">
        <v>174</v>
      </c>
    </row>
    <row r="19" spans="1:5" ht="15.5" x14ac:dyDescent="0.35">
      <c r="A19" s="189" t="s">
        <v>164</v>
      </c>
      <c r="B19" s="189"/>
      <c r="C19" s="189"/>
      <c r="D19" s="189"/>
      <c r="E19" s="28" t="s">
        <v>246</v>
      </c>
    </row>
    <row r="20" spans="1:5" ht="15.5" x14ac:dyDescent="0.35">
      <c r="A20" s="189" t="s">
        <v>168</v>
      </c>
      <c r="B20" s="189"/>
      <c r="C20" s="189"/>
      <c r="D20" s="189"/>
      <c r="E20" s="28" t="s">
        <v>247</v>
      </c>
    </row>
  </sheetData>
  <mergeCells count="6">
    <mergeCell ref="A15:D15"/>
    <mergeCell ref="A20:D20"/>
    <mergeCell ref="A16:D16"/>
    <mergeCell ref="A17:D17"/>
    <mergeCell ref="A18:D18"/>
    <mergeCell ref="A19:D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D90D-4EDF-416C-A831-20C4F9A2270B}">
  <dimension ref="A1:K81"/>
  <sheetViews>
    <sheetView workbookViewId="0">
      <selection activeCell="M6" sqref="M6"/>
    </sheetView>
  </sheetViews>
  <sheetFormatPr defaultRowHeight="14.5" x14ac:dyDescent="0.35"/>
  <sheetData>
    <row r="1" spans="1:11" x14ac:dyDescent="0.35">
      <c r="A1" s="55">
        <v>4</v>
      </c>
      <c r="B1" s="55">
        <v>5</v>
      </c>
      <c r="C1" s="55">
        <v>5</v>
      </c>
      <c r="D1" s="55">
        <v>5</v>
      </c>
      <c r="E1" s="55">
        <v>5</v>
      </c>
      <c r="F1" s="55">
        <v>5</v>
      </c>
      <c r="G1" s="55">
        <v>5</v>
      </c>
      <c r="H1" s="55">
        <v>5</v>
      </c>
      <c r="I1" s="55">
        <v>5</v>
      </c>
      <c r="J1" s="55">
        <v>5</v>
      </c>
      <c r="K1" s="55">
        <f>SUM(A1:J1)</f>
        <v>49</v>
      </c>
    </row>
    <row r="2" spans="1:11" x14ac:dyDescent="0.35">
      <c r="A2" s="53">
        <v>5</v>
      </c>
      <c r="B2" s="53">
        <v>5</v>
      </c>
      <c r="C2" s="53">
        <v>3</v>
      </c>
      <c r="D2" s="53">
        <v>4</v>
      </c>
      <c r="E2" s="53">
        <v>4</v>
      </c>
      <c r="F2" s="53">
        <v>5</v>
      </c>
      <c r="G2" s="53">
        <v>4</v>
      </c>
      <c r="H2" s="53">
        <v>5</v>
      </c>
      <c r="I2" s="53">
        <v>3</v>
      </c>
      <c r="J2" s="53">
        <v>5</v>
      </c>
      <c r="K2" s="53">
        <f t="shared" ref="K2:K65" si="0">SUM(A2:J2)</f>
        <v>43</v>
      </c>
    </row>
    <row r="3" spans="1:11" x14ac:dyDescent="0.35">
      <c r="A3" s="53">
        <v>4</v>
      </c>
      <c r="B3" s="53">
        <v>3</v>
      </c>
      <c r="C3" s="53">
        <v>3</v>
      </c>
      <c r="D3" s="53">
        <v>5</v>
      </c>
      <c r="E3" s="53">
        <v>5</v>
      </c>
      <c r="F3" s="53">
        <v>4</v>
      </c>
      <c r="G3" s="53">
        <v>5</v>
      </c>
      <c r="H3" s="53">
        <v>4</v>
      </c>
      <c r="I3" s="53">
        <v>5</v>
      </c>
      <c r="J3" s="53">
        <v>4</v>
      </c>
      <c r="K3" s="53">
        <f t="shared" si="0"/>
        <v>42</v>
      </c>
    </row>
    <row r="4" spans="1:11" x14ac:dyDescent="0.35">
      <c r="A4" s="53">
        <v>4</v>
      </c>
      <c r="B4" s="53">
        <v>3</v>
      </c>
      <c r="C4" s="53">
        <v>3</v>
      </c>
      <c r="D4" s="53">
        <v>5</v>
      </c>
      <c r="E4" s="53">
        <v>4</v>
      </c>
      <c r="F4" s="53">
        <v>4</v>
      </c>
      <c r="G4" s="53">
        <v>5</v>
      </c>
      <c r="H4" s="53">
        <v>4</v>
      </c>
      <c r="I4" s="53">
        <v>3</v>
      </c>
      <c r="J4" s="53">
        <v>5</v>
      </c>
      <c r="K4" s="53">
        <f t="shared" si="0"/>
        <v>40</v>
      </c>
    </row>
    <row r="5" spans="1:11" x14ac:dyDescent="0.35">
      <c r="A5" s="53">
        <v>4</v>
      </c>
      <c r="B5" s="53">
        <v>5</v>
      </c>
      <c r="C5" s="53">
        <v>3</v>
      </c>
      <c r="D5" s="53">
        <v>4</v>
      </c>
      <c r="E5" s="53">
        <v>4</v>
      </c>
      <c r="F5" s="53">
        <v>4</v>
      </c>
      <c r="G5" s="53">
        <v>4</v>
      </c>
      <c r="H5" s="53">
        <v>5</v>
      </c>
      <c r="I5" s="53">
        <v>4</v>
      </c>
      <c r="J5" s="53">
        <v>3</v>
      </c>
      <c r="K5" s="53">
        <f t="shared" si="0"/>
        <v>40</v>
      </c>
    </row>
    <row r="6" spans="1:11" x14ac:dyDescent="0.35">
      <c r="A6" s="53">
        <v>5</v>
      </c>
      <c r="B6" s="53">
        <v>4</v>
      </c>
      <c r="C6" s="53">
        <v>4</v>
      </c>
      <c r="D6" s="53">
        <v>4</v>
      </c>
      <c r="E6" s="53">
        <v>5</v>
      </c>
      <c r="F6" s="53">
        <v>4</v>
      </c>
      <c r="G6" s="53">
        <v>3</v>
      </c>
      <c r="H6" s="53">
        <v>4</v>
      </c>
      <c r="I6" s="53">
        <v>5</v>
      </c>
      <c r="J6" s="53">
        <v>3</v>
      </c>
      <c r="K6" s="53">
        <f t="shared" si="0"/>
        <v>41</v>
      </c>
    </row>
    <row r="7" spans="1:11" x14ac:dyDescent="0.35">
      <c r="A7" s="53">
        <v>5</v>
      </c>
      <c r="B7" s="53">
        <v>4</v>
      </c>
      <c r="C7" s="53">
        <v>5</v>
      </c>
      <c r="D7" s="53">
        <v>5</v>
      </c>
      <c r="E7" s="53">
        <v>3</v>
      </c>
      <c r="F7" s="53">
        <v>5</v>
      </c>
      <c r="G7" s="53">
        <v>4</v>
      </c>
      <c r="H7" s="53">
        <v>5</v>
      </c>
      <c r="I7" s="53">
        <v>4</v>
      </c>
      <c r="J7" s="53">
        <v>4</v>
      </c>
      <c r="K7" s="53">
        <f t="shared" si="0"/>
        <v>44</v>
      </c>
    </row>
    <row r="8" spans="1:11" x14ac:dyDescent="0.35">
      <c r="A8" s="53">
        <v>4</v>
      </c>
      <c r="B8" s="53">
        <v>3</v>
      </c>
      <c r="C8" s="53">
        <v>5</v>
      </c>
      <c r="D8" s="53">
        <v>3</v>
      </c>
      <c r="E8" s="53">
        <v>5</v>
      </c>
      <c r="F8" s="53">
        <v>5</v>
      </c>
      <c r="G8" s="53">
        <v>3</v>
      </c>
      <c r="H8" s="53">
        <v>5</v>
      </c>
      <c r="I8" s="53">
        <v>4</v>
      </c>
      <c r="J8" s="53">
        <v>4</v>
      </c>
      <c r="K8" s="53">
        <f t="shared" si="0"/>
        <v>41</v>
      </c>
    </row>
    <row r="9" spans="1:11" x14ac:dyDescent="0.35">
      <c r="A9" s="53">
        <v>4</v>
      </c>
      <c r="B9" s="53">
        <v>5</v>
      </c>
      <c r="C9" s="53">
        <v>5</v>
      </c>
      <c r="D9" s="53">
        <v>5</v>
      </c>
      <c r="E9" s="53">
        <v>4</v>
      </c>
      <c r="F9" s="53">
        <v>3</v>
      </c>
      <c r="G9" s="53">
        <v>3</v>
      </c>
      <c r="H9" s="53">
        <v>4</v>
      </c>
      <c r="I9" s="53">
        <v>5</v>
      </c>
      <c r="J9" s="53">
        <v>3</v>
      </c>
      <c r="K9" s="53">
        <f t="shared" si="0"/>
        <v>41</v>
      </c>
    </row>
    <row r="10" spans="1:11" x14ac:dyDescent="0.35">
      <c r="A10" s="53">
        <v>5</v>
      </c>
      <c r="B10" s="53">
        <v>4</v>
      </c>
      <c r="C10" s="53">
        <v>4</v>
      </c>
      <c r="D10" s="53">
        <v>4</v>
      </c>
      <c r="E10" s="53">
        <v>3</v>
      </c>
      <c r="F10" s="53">
        <v>3</v>
      </c>
      <c r="G10" s="53">
        <v>3</v>
      </c>
      <c r="H10" s="53">
        <v>3</v>
      </c>
      <c r="I10" s="53">
        <v>5</v>
      </c>
      <c r="J10" s="53">
        <v>5</v>
      </c>
      <c r="K10" s="53">
        <f t="shared" si="0"/>
        <v>39</v>
      </c>
    </row>
    <row r="11" spans="1:11" x14ac:dyDescent="0.35">
      <c r="A11" s="53">
        <v>5</v>
      </c>
      <c r="B11" s="53">
        <v>5</v>
      </c>
      <c r="C11" s="53">
        <v>5</v>
      </c>
      <c r="D11" s="53">
        <v>4</v>
      </c>
      <c r="E11" s="53">
        <v>4</v>
      </c>
      <c r="F11" s="53">
        <v>3</v>
      </c>
      <c r="G11" s="53">
        <v>3</v>
      </c>
      <c r="H11" s="53">
        <v>3</v>
      </c>
      <c r="I11" s="53">
        <v>4</v>
      </c>
      <c r="J11" s="53">
        <v>5</v>
      </c>
      <c r="K11" s="53">
        <f t="shared" si="0"/>
        <v>41</v>
      </c>
    </row>
    <row r="12" spans="1:11" x14ac:dyDescent="0.35">
      <c r="A12" s="53">
        <v>4</v>
      </c>
      <c r="B12" s="53">
        <v>3</v>
      </c>
      <c r="C12" s="53">
        <v>4</v>
      </c>
      <c r="D12" s="53">
        <v>4</v>
      </c>
      <c r="E12" s="53">
        <v>3</v>
      </c>
      <c r="F12" s="53">
        <v>3</v>
      </c>
      <c r="G12" s="53">
        <v>5</v>
      </c>
      <c r="H12" s="53">
        <v>4</v>
      </c>
      <c r="I12" s="53">
        <v>4</v>
      </c>
      <c r="J12" s="53">
        <v>5</v>
      </c>
      <c r="K12" s="53">
        <f t="shared" si="0"/>
        <v>39</v>
      </c>
    </row>
    <row r="13" spans="1:11" x14ac:dyDescent="0.35">
      <c r="A13" s="53">
        <v>4</v>
      </c>
      <c r="B13" s="53">
        <v>5</v>
      </c>
      <c r="C13" s="53">
        <v>4</v>
      </c>
      <c r="D13" s="53">
        <v>5</v>
      </c>
      <c r="E13" s="53">
        <v>3</v>
      </c>
      <c r="F13" s="53">
        <v>5</v>
      </c>
      <c r="G13" s="53">
        <v>3</v>
      </c>
      <c r="H13" s="53">
        <v>5</v>
      </c>
      <c r="I13" s="53">
        <v>3</v>
      </c>
      <c r="J13" s="53">
        <v>3</v>
      </c>
      <c r="K13" s="53">
        <f t="shared" si="0"/>
        <v>40</v>
      </c>
    </row>
    <row r="14" spans="1:11" x14ac:dyDescent="0.35">
      <c r="A14" s="53">
        <v>3</v>
      </c>
      <c r="B14" s="53">
        <v>5</v>
      </c>
      <c r="C14" s="53">
        <v>3</v>
      </c>
      <c r="D14" s="53">
        <v>5</v>
      </c>
      <c r="E14" s="53">
        <v>3</v>
      </c>
      <c r="F14" s="53">
        <v>3</v>
      </c>
      <c r="G14" s="53">
        <v>3</v>
      </c>
      <c r="H14" s="53">
        <v>4</v>
      </c>
      <c r="I14" s="53">
        <v>3</v>
      </c>
      <c r="J14" s="53">
        <v>3</v>
      </c>
      <c r="K14" s="53">
        <f t="shared" si="0"/>
        <v>35</v>
      </c>
    </row>
    <row r="15" spans="1:11" x14ac:dyDescent="0.35">
      <c r="A15" s="53">
        <v>4</v>
      </c>
      <c r="B15" s="53">
        <v>4</v>
      </c>
      <c r="C15" s="53">
        <v>3</v>
      </c>
      <c r="D15" s="53">
        <v>5</v>
      </c>
      <c r="E15" s="53">
        <v>4</v>
      </c>
      <c r="F15" s="53">
        <v>4</v>
      </c>
      <c r="G15" s="53">
        <v>4</v>
      </c>
      <c r="H15" s="53">
        <v>3</v>
      </c>
      <c r="I15" s="53">
        <v>4</v>
      </c>
      <c r="J15" s="53">
        <v>5</v>
      </c>
      <c r="K15" s="53">
        <f t="shared" si="0"/>
        <v>40</v>
      </c>
    </row>
    <row r="16" spans="1:11" x14ac:dyDescent="0.35">
      <c r="A16" s="53">
        <v>5</v>
      </c>
      <c r="B16" s="53">
        <v>5</v>
      </c>
      <c r="C16" s="53">
        <v>4</v>
      </c>
      <c r="D16" s="53">
        <v>4</v>
      </c>
      <c r="E16" s="53">
        <v>4</v>
      </c>
      <c r="F16" s="53">
        <v>5</v>
      </c>
      <c r="G16" s="53">
        <v>5</v>
      </c>
      <c r="H16" s="53">
        <v>3</v>
      </c>
      <c r="I16" s="53">
        <v>3</v>
      </c>
      <c r="J16" s="53">
        <v>5</v>
      </c>
      <c r="K16" s="53">
        <f t="shared" si="0"/>
        <v>43</v>
      </c>
    </row>
    <row r="17" spans="1:11" x14ac:dyDescent="0.35">
      <c r="A17" s="53">
        <v>4</v>
      </c>
      <c r="B17" s="53">
        <v>4</v>
      </c>
      <c r="C17" s="53">
        <v>4</v>
      </c>
      <c r="D17" s="53">
        <v>5</v>
      </c>
      <c r="E17" s="53">
        <v>4</v>
      </c>
      <c r="F17" s="53">
        <v>5</v>
      </c>
      <c r="G17" s="53">
        <v>4</v>
      </c>
      <c r="H17" s="53">
        <v>5</v>
      </c>
      <c r="I17" s="53">
        <v>5</v>
      </c>
      <c r="J17" s="53">
        <v>3</v>
      </c>
      <c r="K17" s="53">
        <f t="shared" si="0"/>
        <v>43</v>
      </c>
    </row>
    <row r="18" spans="1:11" x14ac:dyDescent="0.35">
      <c r="A18" s="53">
        <v>4</v>
      </c>
      <c r="B18" s="53">
        <v>3</v>
      </c>
      <c r="C18" s="53">
        <v>4</v>
      </c>
      <c r="D18" s="53">
        <v>4</v>
      </c>
      <c r="E18" s="53">
        <v>3</v>
      </c>
      <c r="F18" s="53">
        <v>4</v>
      </c>
      <c r="G18" s="53">
        <v>5</v>
      </c>
      <c r="H18" s="53">
        <v>4</v>
      </c>
      <c r="I18" s="53">
        <v>5</v>
      </c>
      <c r="J18" s="53">
        <v>5</v>
      </c>
      <c r="K18" s="53">
        <f t="shared" si="0"/>
        <v>41</v>
      </c>
    </row>
    <row r="19" spans="1:11" x14ac:dyDescent="0.35">
      <c r="A19" s="53">
        <v>4</v>
      </c>
      <c r="B19" s="53">
        <v>4</v>
      </c>
      <c r="C19" s="53">
        <v>3</v>
      </c>
      <c r="D19" s="53">
        <v>5</v>
      </c>
      <c r="E19" s="53">
        <v>3</v>
      </c>
      <c r="F19" s="53">
        <v>3</v>
      </c>
      <c r="G19" s="53">
        <v>3</v>
      </c>
      <c r="H19" s="53">
        <v>5</v>
      </c>
      <c r="I19" s="53">
        <v>3</v>
      </c>
      <c r="J19" s="53">
        <v>3</v>
      </c>
      <c r="K19" s="53">
        <f t="shared" si="0"/>
        <v>36</v>
      </c>
    </row>
    <row r="20" spans="1:11" x14ac:dyDescent="0.35">
      <c r="A20" s="53">
        <v>5</v>
      </c>
      <c r="B20" s="53">
        <v>3</v>
      </c>
      <c r="C20" s="53">
        <v>5</v>
      </c>
      <c r="D20" s="53">
        <v>4</v>
      </c>
      <c r="E20" s="53">
        <v>3</v>
      </c>
      <c r="F20" s="53">
        <v>4</v>
      </c>
      <c r="G20" s="53">
        <v>3</v>
      </c>
      <c r="H20" s="53">
        <v>3</v>
      </c>
      <c r="I20" s="53">
        <v>5</v>
      </c>
      <c r="J20" s="53">
        <v>5</v>
      </c>
      <c r="K20" s="53">
        <f t="shared" si="0"/>
        <v>40</v>
      </c>
    </row>
    <row r="21" spans="1:11" x14ac:dyDescent="0.35">
      <c r="A21" s="53">
        <v>4</v>
      </c>
      <c r="B21" s="53">
        <v>5</v>
      </c>
      <c r="C21" s="53">
        <v>5</v>
      </c>
      <c r="D21" s="53">
        <v>5</v>
      </c>
      <c r="E21" s="53">
        <v>5</v>
      </c>
      <c r="F21" s="53">
        <v>5</v>
      </c>
      <c r="G21" s="53">
        <v>3</v>
      </c>
      <c r="H21" s="53">
        <v>3</v>
      </c>
      <c r="I21" s="53">
        <v>4</v>
      </c>
      <c r="J21" s="53">
        <v>3</v>
      </c>
      <c r="K21" s="53">
        <f t="shared" si="0"/>
        <v>42</v>
      </c>
    </row>
    <row r="22" spans="1:11" x14ac:dyDescent="0.35">
      <c r="A22" s="53">
        <v>4</v>
      </c>
      <c r="B22" s="53">
        <v>3</v>
      </c>
      <c r="C22" s="53">
        <v>3</v>
      </c>
      <c r="D22" s="53">
        <v>4</v>
      </c>
      <c r="E22" s="53">
        <v>5</v>
      </c>
      <c r="F22" s="53">
        <v>3</v>
      </c>
      <c r="G22" s="53">
        <v>4</v>
      </c>
      <c r="H22" s="53">
        <v>4</v>
      </c>
      <c r="I22" s="53">
        <v>4</v>
      </c>
      <c r="J22" s="53">
        <v>5</v>
      </c>
      <c r="K22" s="53">
        <f t="shared" si="0"/>
        <v>39</v>
      </c>
    </row>
    <row r="23" spans="1:11" x14ac:dyDescent="0.35">
      <c r="A23" s="53">
        <v>3</v>
      </c>
      <c r="B23" s="53">
        <v>3</v>
      </c>
      <c r="C23" s="53">
        <v>5</v>
      </c>
      <c r="D23" s="53">
        <v>4</v>
      </c>
      <c r="E23" s="53">
        <v>4</v>
      </c>
      <c r="F23" s="53">
        <v>4</v>
      </c>
      <c r="G23" s="53">
        <v>5</v>
      </c>
      <c r="H23" s="53">
        <v>4</v>
      </c>
      <c r="I23" s="53">
        <v>4</v>
      </c>
      <c r="J23" s="53">
        <v>3</v>
      </c>
      <c r="K23" s="53">
        <f t="shared" si="0"/>
        <v>39</v>
      </c>
    </row>
    <row r="24" spans="1:11" x14ac:dyDescent="0.35">
      <c r="A24" s="53">
        <v>3</v>
      </c>
      <c r="B24" s="53">
        <v>5</v>
      </c>
      <c r="C24" s="53">
        <v>5</v>
      </c>
      <c r="D24" s="53">
        <v>5</v>
      </c>
      <c r="E24" s="53">
        <v>3</v>
      </c>
      <c r="F24" s="53">
        <v>4</v>
      </c>
      <c r="G24" s="53">
        <v>4</v>
      </c>
      <c r="H24" s="53">
        <v>4</v>
      </c>
      <c r="I24" s="53">
        <v>4</v>
      </c>
      <c r="J24" s="53">
        <v>3</v>
      </c>
      <c r="K24" s="53">
        <f t="shared" si="0"/>
        <v>40</v>
      </c>
    </row>
    <row r="25" spans="1:11" x14ac:dyDescent="0.35">
      <c r="A25" s="53">
        <v>4</v>
      </c>
      <c r="B25" s="53">
        <v>3</v>
      </c>
      <c r="C25" s="53">
        <v>5</v>
      </c>
      <c r="D25" s="53">
        <v>3</v>
      </c>
      <c r="E25" s="53">
        <v>4</v>
      </c>
      <c r="F25" s="53">
        <v>3</v>
      </c>
      <c r="G25" s="53">
        <v>5</v>
      </c>
      <c r="H25" s="53">
        <v>3</v>
      </c>
      <c r="I25" s="53">
        <v>3</v>
      </c>
      <c r="J25" s="53">
        <v>5</v>
      </c>
      <c r="K25" s="53">
        <f t="shared" si="0"/>
        <v>38</v>
      </c>
    </row>
    <row r="26" spans="1:11" x14ac:dyDescent="0.35">
      <c r="A26" s="53">
        <v>4</v>
      </c>
      <c r="B26" s="53">
        <v>3</v>
      </c>
      <c r="C26" s="53">
        <v>3</v>
      </c>
      <c r="D26" s="53">
        <v>4</v>
      </c>
      <c r="E26" s="53">
        <v>3</v>
      </c>
      <c r="F26" s="53">
        <v>3</v>
      </c>
      <c r="G26" s="53">
        <v>5</v>
      </c>
      <c r="H26" s="53">
        <v>5</v>
      </c>
      <c r="I26" s="53">
        <v>4</v>
      </c>
      <c r="J26" s="53">
        <v>3</v>
      </c>
      <c r="K26" s="53">
        <f t="shared" si="0"/>
        <v>37</v>
      </c>
    </row>
    <row r="27" spans="1:11" x14ac:dyDescent="0.35">
      <c r="A27" s="53">
        <v>3</v>
      </c>
      <c r="B27" s="53">
        <v>4</v>
      </c>
      <c r="C27" s="53">
        <v>5</v>
      </c>
      <c r="D27" s="53">
        <v>4</v>
      </c>
      <c r="E27" s="53">
        <v>3</v>
      </c>
      <c r="F27" s="53">
        <v>4</v>
      </c>
      <c r="G27" s="53">
        <v>5</v>
      </c>
      <c r="H27" s="53">
        <v>4</v>
      </c>
      <c r="I27" s="53">
        <v>4</v>
      </c>
      <c r="J27" s="53">
        <v>5</v>
      </c>
      <c r="K27" s="53">
        <f t="shared" si="0"/>
        <v>41</v>
      </c>
    </row>
    <row r="28" spans="1:11" x14ac:dyDescent="0.35">
      <c r="A28" s="53">
        <v>4</v>
      </c>
      <c r="B28" s="53">
        <v>3</v>
      </c>
      <c r="C28" s="53">
        <v>3</v>
      </c>
      <c r="D28" s="53">
        <v>5</v>
      </c>
      <c r="E28" s="53">
        <v>4</v>
      </c>
      <c r="F28" s="53">
        <v>4</v>
      </c>
      <c r="G28" s="53">
        <v>3</v>
      </c>
      <c r="H28" s="53">
        <v>3</v>
      </c>
      <c r="I28" s="53">
        <v>5</v>
      </c>
      <c r="J28" s="53">
        <v>4</v>
      </c>
      <c r="K28" s="53">
        <f t="shared" si="0"/>
        <v>38</v>
      </c>
    </row>
    <row r="29" spans="1:11" x14ac:dyDescent="0.35">
      <c r="A29" s="53">
        <v>3</v>
      </c>
      <c r="B29" s="53">
        <v>5</v>
      </c>
      <c r="C29" s="53">
        <v>5</v>
      </c>
      <c r="D29" s="53">
        <v>3</v>
      </c>
      <c r="E29" s="53">
        <v>3</v>
      </c>
      <c r="F29" s="53">
        <v>5</v>
      </c>
      <c r="G29" s="53">
        <v>4</v>
      </c>
      <c r="H29" s="53">
        <v>4</v>
      </c>
      <c r="I29" s="53">
        <v>3</v>
      </c>
      <c r="J29" s="53">
        <v>5</v>
      </c>
      <c r="K29" s="53">
        <f t="shared" si="0"/>
        <v>40</v>
      </c>
    </row>
    <row r="30" spans="1:11" x14ac:dyDescent="0.35">
      <c r="A30" s="53">
        <v>4</v>
      </c>
      <c r="B30" s="53">
        <v>3</v>
      </c>
      <c r="C30" s="53">
        <v>5</v>
      </c>
      <c r="D30" s="53">
        <v>5</v>
      </c>
      <c r="E30" s="53">
        <v>3</v>
      </c>
      <c r="F30" s="53">
        <v>5</v>
      </c>
      <c r="G30" s="53">
        <v>5</v>
      </c>
      <c r="H30" s="53">
        <v>5</v>
      </c>
      <c r="I30" s="53">
        <v>3</v>
      </c>
      <c r="J30" s="53">
        <v>5</v>
      </c>
      <c r="K30" s="53">
        <f t="shared" si="0"/>
        <v>43</v>
      </c>
    </row>
    <row r="31" spans="1:11" x14ac:dyDescent="0.35">
      <c r="A31" s="53">
        <v>4</v>
      </c>
      <c r="B31" s="53">
        <v>4</v>
      </c>
      <c r="C31" s="53">
        <v>3</v>
      </c>
      <c r="D31" s="53">
        <v>4</v>
      </c>
      <c r="E31" s="53">
        <v>3</v>
      </c>
      <c r="F31" s="53">
        <v>4</v>
      </c>
      <c r="G31" s="53">
        <v>3</v>
      </c>
      <c r="H31" s="53">
        <v>5</v>
      </c>
      <c r="I31" s="53">
        <v>4</v>
      </c>
      <c r="J31" s="53">
        <v>4</v>
      </c>
      <c r="K31" s="53">
        <f t="shared" si="0"/>
        <v>38</v>
      </c>
    </row>
    <row r="32" spans="1:11" x14ac:dyDescent="0.35">
      <c r="A32" s="53">
        <v>3</v>
      </c>
      <c r="B32" s="53">
        <v>3</v>
      </c>
      <c r="C32" s="53">
        <v>3</v>
      </c>
      <c r="D32" s="53">
        <v>4</v>
      </c>
      <c r="E32" s="53">
        <v>5</v>
      </c>
      <c r="F32" s="53">
        <v>4</v>
      </c>
      <c r="G32" s="53">
        <v>4</v>
      </c>
      <c r="H32" s="53">
        <v>4</v>
      </c>
      <c r="I32" s="53">
        <v>3</v>
      </c>
      <c r="J32" s="53">
        <v>4</v>
      </c>
      <c r="K32" s="53">
        <f t="shared" si="0"/>
        <v>37</v>
      </c>
    </row>
    <row r="33" spans="1:11" x14ac:dyDescent="0.35">
      <c r="A33" s="53">
        <v>3</v>
      </c>
      <c r="B33" s="53">
        <v>4</v>
      </c>
      <c r="C33" s="53">
        <v>5</v>
      </c>
      <c r="D33" s="53">
        <v>4</v>
      </c>
      <c r="E33" s="53">
        <v>3</v>
      </c>
      <c r="F33" s="53">
        <v>5</v>
      </c>
      <c r="G33" s="53">
        <v>5</v>
      </c>
      <c r="H33" s="53">
        <v>4</v>
      </c>
      <c r="I33" s="53">
        <v>3</v>
      </c>
      <c r="J33" s="53">
        <v>4</v>
      </c>
      <c r="K33" s="53">
        <f t="shared" si="0"/>
        <v>40</v>
      </c>
    </row>
    <row r="34" spans="1:11" x14ac:dyDescent="0.35">
      <c r="A34" s="53">
        <v>4</v>
      </c>
      <c r="B34" s="53">
        <v>4</v>
      </c>
      <c r="C34" s="53">
        <v>5</v>
      </c>
      <c r="D34" s="53">
        <v>4</v>
      </c>
      <c r="E34" s="53">
        <v>3</v>
      </c>
      <c r="F34" s="53">
        <v>3</v>
      </c>
      <c r="G34" s="53">
        <v>3</v>
      </c>
      <c r="H34" s="53">
        <v>5</v>
      </c>
      <c r="I34" s="53">
        <v>5</v>
      </c>
      <c r="J34" s="53">
        <v>4</v>
      </c>
      <c r="K34" s="53">
        <f t="shared" si="0"/>
        <v>40</v>
      </c>
    </row>
    <row r="35" spans="1:11" x14ac:dyDescent="0.35">
      <c r="A35" s="53">
        <v>5</v>
      </c>
      <c r="B35" s="53">
        <v>5</v>
      </c>
      <c r="C35" s="53">
        <v>3</v>
      </c>
      <c r="D35" s="53">
        <v>5</v>
      </c>
      <c r="E35" s="53">
        <v>5</v>
      </c>
      <c r="F35" s="53">
        <v>4</v>
      </c>
      <c r="G35" s="53">
        <v>3</v>
      </c>
      <c r="H35" s="53">
        <v>3</v>
      </c>
      <c r="I35" s="53">
        <v>3</v>
      </c>
      <c r="J35" s="53">
        <v>3</v>
      </c>
      <c r="K35" s="53">
        <f t="shared" si="0"/>
        <v>39</v>
      </c>
    </row>
    <row r="36" spans="1:11" x14ac:dyDescent="0.35">
      <c r="A36" s="53">
        <v>4</v>
      </c>
      <c r="B36" s="53">
        <v>4</v>
      </c>
      <c r="C36" s="53">
        <v>5</v>
      </c>
      <c r="D36" s="53">
        <v>4</v>
      </c>
      <c r="E36" s="53">
        <v>4</v>
      </c>
      <c r="F36" s="53">
        <v>5</v>
      </c>
      <c r="G36" s="53">
        <v>5</v>
      </c>
      <c r="H36" s="53">
        <v>5</v>
      </c>
      <c r="I36" s="53">
        <v>3</v>
      </c>
      <c r="J36" s="53">
        <v>4</v>
      </c>
      <c r="K36" s="53">
        <f t="shared" si="0"/>
        <v>43</v>
      </c>
    </row>
    <row r="37" spans="1:11" x14ac:dyDescent="0.35">
      <c r="A37" s="53">
        <v>4</v>
      </c>
      <c r="B37" s="53">
        <v>3</v>
      </c>
      <c r="C37" s="53">
        <v>3</v>
      </c>
      <c r="D37" s="53">
        <v>3</v>
      </c>
      <c r="E37" s="53">
        <v>4</v>
      </c>
      <c r="F37" s="53">
        <v>4</v>
      </c>
      <c r="G37" s="53">
        <v>5</v>
      </c>
      <c r="H37" s="53">
        <v>3</v>
      </c>
      <c r="I37" s="53">
        <v>5</v>
      </c>
      <c r="J37" s="53">
        <v>5</v>
      </c>
      <c r="K37" s="53">
        <f t="shared" si="0"/>
        <v>39</v>
      </c>
    </row>
    <row r="38" spans="1:11" x14ac:dyDescent="0.35">
      <c r="A38" s="53">
        <v>3</v>
      </c>
      <c r="B38" s="53">
        <v>4</v>
      </c>
      <c r="C38" s="53">
        <v>4</v>
      </c>
      <c r="D38" s="53">
        <v>5</v>
      </c>
      <c r="E38" s="53">
        <v>3</v>
      </c>
      <c r="F38" s="53">
        <v>4</v>
      </c>
      <c r="G38" s="53">
        <v>5</v>
      </c>
      <c r="H38" s="53">
        <v>4</v>
      </c>
      <c r="I38" s="53">
        <v>3</v>
      </c>
      <c r="J38" s="53">
        <v>3</v>
      </c>
      <c r="K38" s="53">
        <f t="shared" si="0"/>
        <v>38</v>
      </c>
    </row>
    <row r="39" spans="1:11" x14ac:dyDescent="0.35">
      <c r="A39" s="53">
        <v>4</v>
      </c>
      <c r="B39" s="53">
        <v>5</v>
      </c>
      <c r="C39" s="53">
        <v>5</v>
      </c>
      <c r="D39" s="53">
        <v>5</v>
      </c>
      <c r="E39" s="53">
        <v>5</v>
      </c>
      <c r="F39" s="53">
        <v>5</v>
      </c>
      <c r="G39" s="53">
        <v>5</v>
      </c>
      <c r="H39" s="53">
        <v>5</v>
      </c>
      <c r="I39" s="53">
        <v>5</v>
      </c>
      <c r="J39" s="53">
        <v>5</v>
      </c>
      <c r="K39" s="53">
        <f t="shared" si="0"/>
        <v>49</v>
      </c>
    </row>
    <row r="40" spans="1:11" x14ac:dyDescent="0.35">
      <c r="A40" s="53">
        <v>4</v>
      </c>
      <c r="B40" s="53">
        <v>3</v>
      </c>
      <c r="C40" s="53">
        <v>3</v>
      </c>
      <c r="D40" s="53">
        <v>3</v>
      </c>
      <c r="E40" s="53">
        <v>5</v>
      </c>
      <c r="F40" s="53">
        <v>5</v>
      </c>
      <c r="G40" s="53">
        <v>3</v>
      </c>
      <c r="H40" s="53">
        <v>5</v>
      </c>
      <c r="I40" s="53">
        <v>3</v>
      </c>
      <c r="J40" s="53">
        <v>4</v>
      </c>
      <c r="K40" s="53">
        <f t="shared" si="0"/>
        <v>38</v>
      </c>
    </row>
    <row r="41" spans="1:11" x14ac:dyDescent="0.35">
      <c r="A41" s="53">
        <v>3</v>
      </c>
      <c r="B41" s="53">
        <v>5</v>
      </c>
      <c r="C41" s="53">
        <v>5</v>
      </c>
      <c r="D41" s="53">
        <v>5</v>
      </c>
      <c r="E41" s="53">
        <v>5</v>
      </c>
      <c r="F41" s="53">
        <v>5</v>
      </c>
      <c r="G41" s="53">
        <v>5</v>
      </c>
      <c r="H41" s="53">
        <v>5</v>
      </c>
      <c r="I41" s="53">
        <v>5</v>
      </c>
      <c r="J41" s="53">
        <v>5</v>
      </c>
      <c r="K41" s="53">
        <f t="shared" si="0"/>
        <v>48</v>
      </c>
    </row>
    <row r="42" spans="1:11" x14ac:dyDescent="0.35">
      <c r="A42" s="53">
        <v>3</v>
      </c>
      <c r="B42" s="53">
        <v>5</v>
      </c>
      <c r="C42" s="53">
        <v>4</v>
      </c>
      <c r="D42" s="53">
        <v>5</v>
      </c>
      <c r="E42" s="53">
        <v>5</v>
      </c>
      <c r="F42" s="53">
        <v>4</v>
      </c>
      <c r="G42" s="53">
        <v>3</v>
      </c>
      <c r="H42" s="53">
        <v>3</v>
      </c>
      <c r="I42" s="53">
        <v>5</v>
      </c>
      <c r="J42" s="53">
        <v>5</v>
      </c>
      <c r="K42" s="53">
        <f t="shared" si="0"/>
        <v>42</v>
      </c>
    </row>
    <row r="43" spans="1:11" x14ac:dyDescent="0.35">
      <c r="A43" s="53">
        <v>3</v>
      </c>
      <c r="B43" s="53">
        <v>3</v>
      </c>
      <c r="C43" s="53">
        <v>4</v>
      </c>
      <c r="D43" s="53">
        <v>5</v>
      </c>
      <c r="E43" s="53">
        <v>5</v>
      </c>
      <c r="F43" s="53">
        <v>5</v>
      </c>
      <c r="G43" s="53">
        <v>3</v>
      </c>
      <c r="H43" s="53">
        <v>4</v>
      </c>
      <c r="I43" s="53">
        <v>3</v>
      </c>
      <c r="J43" s="53">
        <v>4</v>
      </c>
      <c r="K43" s="53">
        <f t="shared" si="0"/>
        <v>39</v>
      </c>
    </row>
    <row r="44" spans="1:11" x14ac:dyDescent="0.35">
      <c r="A44" s="53">
        <v>3</v>
      </c>
      <c r="B44" s="53">
        <v>3</v>
      </c>
      <c r="C44" s="53">
        <v>5</v>
      </c>
      <c r="D44" s="53">
        <v>5</v>
      </c>
      <c r="E44" s="53">
        <v>3</v>
      </c>
      <c r="F44" s="53">
        <v>5</v>
      </c>
      <c r="G44" s="53">
        <v>4</v>
      </c>
      <c r="H44" s="53">
        <v>3</v>
      </c>
      <c r="I44" s="53">
        <v>4</v>
      </c>
      <c r="J44" s="53">
        <v>3</v>
      </c>
      <c r="K44" s="53">
        <f t="shared" si="0"/>
        <v>38</v>
      </c>
    </row>
    <row r="45" spans="1:11" x14ac:dyDescent="0.35">
      <c r="A45" s="53">
        <v>5</v>
      </c>
      <c r="B45" s="53">
        <v>3</v>
      </c>
      <c r="C45" s="53">
        <v>4</v>
      </c>
      <c r="D45" s="53">
        <v>3</v>
      </c>
      <c r="E45" s="53">
        <v>3</v>
      </c>
      <c r="F45" s="53">
        <v>3</v>
      </c>
      <c r="G45" s="53">
        <v>5</v>
      </c>
      <c r="H45" s="53">
        <v>5</v>
      </c>
      <c r="I45" s="53">
        <v>4</v>
      </c>
      <c r="J45" s="53">
        <v>3</v>
      </c>
      <c r="K45" s="53">
        <f t="shared" si="0"/>
        <v>38</v>
      </c>
    </row>
    <row r="46" spans="1:11" x14ac:dyDescent="0.35">
      <c r="A46" s="53">
        <v>5</v>
      </c>
      <c r="B46" s="53">
        <v>4</v>
      </c>
      <c r="C46" s="53">
        <v>3</v>
      </c>
      <c r="D46" s="53">
        <v>3</v>
      </c>
      <c r="E46" s="53">
        <v>5</v>
      </c>
      <c r="F46" s="53">
        <v>4</v>
      </c>
      <c r="G46" s="53">
        <v>4</v>
      </c>
      <c r="H46" s="53">
        <v>5</v>
      </c>
      <c r="I46" s="53">
        <v>4</v>
      </c>
      <c r="J46" s="53">
        <v>5</v>
      </c>
      <c r="K46" s="53">
        <f t="shared" si="0"/>
        <v>42</v>
      </c>
    </row>
    <row r="47" spans="1:11" x14ac:dyDescent="0.35">
      <c r="A47" s="53">
        <v>4</v>
      </c>
      <c r="B47" s="53">
        <v>5</v>
      </c>
      <c r="C47" s="53">
        <v>4</v>
      </c>
      <c r="D47" s="53">
        <v>5</v>
      </c>
      <c r="E47" s="53">
        <v>5</v>
      </c>
      <c r="F47" s="53">
        <v>5</v>
      </c>
      <c r="G47" s="53">
        <v>3</v>
      </c>
      <c r="H47" s="53">
        <v>4</v>
      </c>
      <c r="I47" s="53">
        <v>4</v>
      </c>
      <c r="J47" s="53">
        <v>4</v>
      </c>
      <c r="K47" s="53">
        <f t="shared" si="0"/>
        <v>43</v>
      </c>
    </row>
    <row r="48" spans="1:11" x14ac:dyDescent="0.35">
      <c r="A48" s="53">
        <v>5</v>
      </c>
      <c r="B48" s="53">
        <v>4</v>
      </c>
      <c r="C48" s="53">
        <v>4</v>
      </c>
      <c r="D48" s="53">
        <v>4</v>
      </c>
      <c r="E48" s="53">
        <v>3</v>
      </c>
      <c r="F48" s="53">
        <v>5</v>
      </c>
      <c r="G48" s="53">
        <v>4</v>
      </c>
      <c r="H48" s="53">
        <v>4</v>
      </c>
      <c r="I48" s="53">
        <v>3</v>
      </c>
      <c r="J48" s="53">
        <v>3</v>
      </c>
      <c r="K48" s="53">
        <f t="shared" si="0"/>
        <v>39</v>
      </c>
    </row>
    <row r="49" spans="1:11" x14ac:dyDescent="0.35">
      <c r="A49" s="53">
        <v>4</v>
      </c>
      <c r="B49" s="53">
        <v>3</v>
      </c>
      <c r="C49" s="53">
        <v>5</v>
      </c>
      <c r="D49" s="53">
        <v>4</v>
      </c>
      <c r="E49" s="53">
        <v>3</v>
      </c>
      <c r="F49" s="53">
        <v>4</v>
      </c>
      <c r="G49" s="53">
        <v>5</v>
      </c>
      <c r="H49" s="53">
        <v>3</v>
      </c>
      <c r="I49" s="53">
        <v>5</v>
      </c>
      <c r="J49" s="53">
        <v>3</v>
      </c>
      <c r="K49" s="53">
        <f t="shared" si="0"/>
        <v>39</v>
      </c>
    </row>
    <row r="50" spans="1:11" x14ac:dyDescent="0.35">
      <c r="A50" s="53">
        <v>4</v>
      </c>
      <c r="B50" s="53">
        <v>5</v>
      </c>
      <c r="C50" s="53">
        <v>5</v>
      </c>
      <c r="D50" s="53">
        <v>4</v>
      </c>
      <c r="E50" s="53">
        <v>3</v>
      </c>
      <c r="F50" s="53">
        <v>4</v>
      </c>
      <c r="G50" s="53">
        <v>5</v>
      </c>
      <c r="H50" s="53">
        <v>3</v>
      </c>
      <c r="I50" s="53">
        <v>4</v>
      </c>
      <c r="J50" s="53">
        <v>5</v>
      </c>
      <c r="K50" s="53">
        <f t="shared" si="0"/>
        <v>42</v>
      </c>
    </row>
    <row r="51" spans="1:11" x14ac:dyDescent="0.35">
      <c r="A51" s="53">
        <v>3</v>
      </c>
      <c r="B51" s="53">
        <v>3</v>
      </c>
      <c r="C51" s="53">
        <v>5</v>
      </c>
      <c r="D51" s="53">
        <v>5</v>
      </c>
      <c r="E51" s="53">
        <v>3</v>
      </c>
      <c r="F51" s="53">
        <v>3</v>
      </c>
      <c r="G51" s="53">
        <v>4</v>
      </c>
      <c r="H51" s="53">
        <v>3</v>
      </c>
      <c r="I51" s="53">
        <v>3</v>
      </c>
      <c r="J51" s="53">
        <v>5</v>
      </c>
      <c r="K51" s="53">
        <f t="shared" si="0"/>
        <v>37</v>
      </c>
    </row>
    <row r="52" spans="1:11" x14ac:dyDescent="0.35">
      <c r="A52" s="53">
        <v>5</v>
      </c>
      <c r="B52" s="53">
        <v>3</v>
      </c>
      <c r="C52" s="53">
        <v>4</v>
      </c>
      <c r="D52" s="53">
        <v>3</v>
      </c>
      <c r="E52" s="53">
        <v>4</v>
      </c>
      <c r="F52" s="53">
        <v>4</v>
      </c>
      <c r="G52" s="53">
        <v>3</v>
      </c>
      <c r="H52" s="53">
        <v>5</v>
      </c>
      <c r="I52" s="53">
        <v>5</v>
      </c>
      <c r="J52" s="53">
        <v>4</v>
      </c>
      <c r="K52" s="53">
        <f t="shared" si="0"/>
        <v>40</v>
      </c>
    </row>
    <row r="53" spans="1:11" x14ac:dyDescent="0.35">
      <c r="A53" s="53">
        <v>3</v>
      </c>
      <c r="B53" s="53">
        <v>3</v>
      </c>
      <c r="C53" s="53">
        <v>5</v>
      </c>
      <c r="D53" s="53">
        <v>4</v>
      </c>
      <c r="E53" s="53">
        <v>5</v>
      </c>
      <c r="F53" s="53">
        <v>3</v>
      </c>
      <c r="G53" s="53">
        <v>4</v>
      </c>
      <c r="H53" s="53">
        <v>4</v>
      </c>
      <c r="I53" s="53">
        <v>5</v>
      </c>
      <c r="J53" s="53">
        <v>4</v>
      </c>
      <c r="K53" s="53">
        <f t="shared" si="0"/>
        <v>40</v>
      </c>
    </row>
    <row r="54" spans="1:11" x14ac:dyDescent="0.35">
      <c r="A54" s="53">
        <v>5</v>
      </c>
      <c r="B54" s="53">
        <v>5</v>
      </c>
      <c r="C54" s="53">
        <v>3</v>
      </c>
      <c r="D54" s="53">
        <v>4</v>
      </c>
      <c r="E54" s="53">
        <v>4</v>
      </c>
      <c r="F54" s="53">
        <v>4</v>
      </c>
      <c r="G54" s="53">
        <v>4</v>
      </c>
      <c r="H54" s="53">
        <v>3</v>
      </c>
      <c r="I54" s="53">
        <v>5</v>
      </c>
      <c r="J54" s="53">
        <v>5</v>
      </c>
      <c r="K54" s="53">
        <f t="shared" si="0"/>
        <v>42</v>
      </c>
    </row>
    <row r="55" spans="1:11" x14ac:dyDescent="0.35">
      <c r="A55" s="10">
        <v>5</v>
      </c>
      <c r="B55" s="10">
        <v>4</v>
      </c>
      <c r="C55" s="10">
        <v>5</v>
      </c>
      <c r="D55" s="10">
        <v>4</v>
      </c>
      <c r="E55" s="10">
        <v>4</v>
      </c>
      <c r="F55" s="10">
        <v>4</v>
      </c>
      <c r="G55" s="10">
        <v>4</v>
      </c>
      <c r="H55" s="10">
        <v>5</v>
      </c>
      <c r="I55" s="10">
        <v>4</v>
      </c>
      <c r="J55" s="10">
        <v>5</v>
      </c>
      <c r="K55" s="53">
        <f t="shared" si="0"/>
        <v>44</v>
      </c>
    </row>
    <row r="56" spans="1:11" x14ac:dyDescent="0.35">
      <c r="A56" s="53">
        <v>4</v>
      </c>
      <c r="B56" s="53">
        <v>4</v>
      </c>
      <c r="C56" s="53">
        <v>3</v>
      </c>
      <c r="D56" s="53">
        <v>4</v>
      </c>
      <c r="E56" s="53">
        <v>4</v>
      </c>
      <c r="F56" s="53">
        <v>4</v>
      </c>
      <c r="G56" s="53">
        <v>3</v>
      </c>
      <c r="H56" s="53">
        <v>5</v>
      </c>
      <c r="I56" s="53">
        <v>4</v>
      </c>
      <c r="J56" s="53">
        <v>3</v>
      </c>
      <c r="K56" s="53">
        <f t="shared" si="0"/>
        <v>38</v>
      </c>
    </row>
    <row r="57" spans="1:11" x14ac:dyDescent="0.35">
      <c r="A57" s="53">
        <v>3</v>
      </c>
      <c r="B57" s="53">
        <v>4</v>
      </c>
      <c r="C57" s="53">
        <v>4</v>
      </c>
      <c r="D57" s="53">
        <v>5</v>
      </c>
      <c r="E57" s="53">
        <v>3</v>
      </c>
      <c r="F57" s="53">
        <v>5</v>
      </c>
      <c r="G57" s="53">
        <v>5</v>
      </c>
      <c r="H57" s="53">
        <v>5</v>
      </c>
      <c r="I57" s="53">
        <v>3</v>
      </c>
      <c r="J57" s="53">
        <v>5</v>
      </c>
      <c r="K57" s="53">
        <f t="shared" si="0"/>
        <v>42</v>
      </c>
    </row>
    <row r="58" spans="1:11" x14ac:dyDescent="0.35">
      <c r="A58" s="53">
        <v>3</v>
      </c>
      <c r="B58" s="53">
        <v>3</v>
      </c>
      <c r="C58" s="53">
        <v>3</v>
      </c>
      <c r="D58" s="53">
        <v>3</v>
      </c>
      <c r="E58" s="53">
        <v>3</v>
      </c>
      <c r="F58" s="53">
        <v>3</v>
      </c>
      <c r="G58" s="53">
        <v>3</v>
      </c>
      <c r="H58" s="53">
        <v>4</v>
      </c>
      <c r="I58" s="53">
        <v>3</v>
      </c>
      <c r="J58" s="53">
        <v>4</v>
      </c>
      <c r="K58" s="53">
        <f t="shared" si="0"/>
        <v>32</v>
      </c>
    </row>
    <row r="59" spans="1:11" x14ac:dyDescent="0.35">
      <c r="A59" s="53">
        <v>3</v>
      </c>
      <c r="B59" s="53">
        <v>3</v>
      </c>
      <c r="C59" s="53">
        <v>4</v>
      </c>
      <c r="D59" s="53">
        <v>3</v>
      </c>
      <c r="E59" s="53">
        <v>5</v>
      </c>
      <c r="F59" s="53">
        <v>4</v>
      </c>
      <c r="G59" s="53">
        <v>5</v>
      </c>
      <c r="H59" s="53">
        <v>5</v>
      </c>
      <c r="I59" s="53">
        <v>5</v>
      </c>
      <c r="J59" s="53">
        <v>5</v>
      </c>
      <c r="K59" s="53">
        <f t="shared" si="0"/>
        <v>42</v>
      </c>
    </row>
    <row r="60" spans="1:11" x14ac:dyDescent="0.35">
      <c r="A60" s="53">
        <v>5</v>
      </c>
      <c r="B60" s="53">
        <v>3</v>
      </c>
      <c r="C60" s="53">
        <v>4</v>
      </c>
      <c r="D60" s="53">
        <v>5</v>
      </c>
      <c r="E60" s="53">
        <v>4</v>
      </c>
      <c r="F60" s="53">
        <v>4</v>
      </c>
      <c r="G60" s="53">
        <v>3</v>
      </c>
      <c r="H60" s="53">
        <v>4</v>
      </c>
      <c r="I60" s="53">
        <v>5</v>
      </c>
      <c r="J60" s="53">
        <v>4</v>
      </c>
      <c r="K60" s="53">
        <f t="shared" si="0"/>
        <v>41</v>
      </c>
    </row>
    <row r="61" spans="1:11" x14ac:dyDescent="0.35">
      <c r="A61" s="10">
        <v>5</v>
      </c>
      <c r="B61" s="10">
        <v>4</v>
      </c>
      <c r="C61" s="10">
        <v>5</v>
      </c>
      <c r="D61" s="10">
        <v>3</v>
      </c>
      <c r="E61" s="10">
        <v>3</v>
      </c>
      <c r="F61" s="10">
        <v>4</v>
      </c>
      <c r="G61" s="10">
        <v>5</v>
      </c>
      <c r="H61" s="10">
        <v>5</v>
      </c>
      <c r="I61" s="10">
        <v>5</v>
      </c>
      <c r="J61" s="10">
        <v>4</v>
      </c>
      <c r="K61" s="53">
        <f t="shared" si="0"/>
        <v>43</v>
      </c>
    </row>
    <row r="62" spans="1:11" x14ac:dyDescent="0.35">
      <c r="A62" s="10">
        <v>5</v>
      </c>
      <c r="B62" s="10">
        <v>4</v>
      </c>
      <c r="C62" s="10">
        <v>3</v>
      </c>
      <c r="D62" s="10">
        <v>4</v>
      </c>
      <c r="E62" s="10">
        <v>4</v>
      </c>
      <c r="F62" s="10">
        <v>4</v>
      </c>
      <c r="G62" s="10">
        <v>5</v>
      </c>
      <c r="H62" s="10">
        <v>5</v>
      </c>
      <c r="I62" s="10">
        <v>3</v>
      </c>
      <c r="J62" s="10">
        <v>3</v>
      </c>
      <c r="K62" s="53">
        <f t="shared" si="0"/>
        <v>40</v>
      </c>
    </row>
    <row r="63" spans="1:11" x14ac:dyDescent="0.35">
      <c r="A63" s="10">
        <v>5</v>
      </c>
      <c r="B63" s="10">
        <v>4</v>
      </c>
      <c r="C63" s="10">
        <v>5</v>
      </c>
      <c r="D63" s="10">
        <v>4</v>
      </c>
      <c r="E63" s="10">
        <v>4</v>
      </c>
      <c r="F63" s="10">
        <v>4</v>
      </c>
      <c r="G63" s="10">
        <v>4</v>
      </c>
      <c r="H63" s="10">
        <v>5</v>
      </c>
      <c r="I63" s="10">
        <v>4</v>
      </c>
      <c r="J63" s="10">
        <v>5</v>
      </c>
      <c r="K63" s="53">
        <f t="shared" si="0"/>
        <v>44</v>
      </c>
    </row>
    <row r="64" spans="1:11" x14ac:dyDescent="0.35">
      <c r="A64" s="10">
        <v>5</v>
      </c>
      <c r="B64" s="10">
        <v>5</v>
      </c>
      <c r="C64" s="10">
        <v>5</v>
      </c>
      <c r="D64" s="10">
        <v>5</v>
      </c>
      <c r="E64" s="10">
        <v>5</v>
      </c>
      <c r="F64" s="10">
        <v>5</v>
      </c>
      <c r="G64" s="10">
        <v>5</v>
      </c>
      <c r="H64" s="10">
        <v>5</v>
      </c>
      <c r="I64" s="10">
        <v>5</v>
      </c>
      <c r="J64" s="10">
        <v>5</v>
      </c>
      <c r="K64" s="53">
        <f t="shared" si="0"/>
        <v>50</v>
      </c>
    </row>
    <row r="65" spans="1:11" x14ac:dyDescent="0.35">
      <c r="A65" s="53">
        <v>5</v>
      </c>
      <c r="B65" s="53">
        <v>5</v>
      </c>
      <c r="C65" s="53">
        <v>5</v>
      </c>
      <c r="D65" s="53">
        <v>5</v>
      </c>
      <c r="E65" s="53">
        <v>5</v>
      </c>
      <c r="F65" s="53">
        <v>5</v>
      </c>
      <c r="G65" s="53">
        <v>5</v>
      </c>
      <c r="H65" s="53">
        <v>5</v>
      </c>
      <c r="I65" s="53">
        <v>5</v>
      </c>
      <c r="J65" s="53">
        <v>5</v>
      </c>
      <c r="K65" s="53">
        <f t="shared" si="0"/>
        <v>50</v>
      </c>
    </row>
    <row r="66" spans="1:11" x14ac:dyDescent="0.35">
      <c r="A66" s="53">
        <v>3</v>
      </c>
      <c r="B66" s="53">
        <v>4</v>
      </c>
      <c r="C66" s="53">
        <v>3</v>
      </c>
      <c r="D66" s="53">
        <v>4</v>
      </c>
      <c r="E66" s="53">
        <v>3</v>
      </c>
      <c r="F66" s="53">
        <v>4</v>
      </c>
      <c r="G66" s="53">
        <v>3</v>
      </c>
      <c r="H66" s="53">
        <v>4</v>
      </c>
      <c r="I66" s="53">
        <v>4</v>
      </c>
      <c r="J66" s="53">
        <v>5</v>
      </c>
      <c r="K66" s="53">
        <f t="shared" ref="K66:K79" si="1">SUM(A66:J66)</f>
        <v>37</v>
      </c>
    </row>
    <row r="67" spans="1:11" x14ac:dyDescent="0.35">
      <c r="A67" s="53">
        <v>4</v>
      </c>
      <c r="B67" s="53">
        <v>5</v>
      </c>
      <c r="C67" s="53">
        <v>5</v>
      </c>
      <c r="D67" s="53">
        <v>4</v>
      </c>
      <c r="E67" s="53">
        <v>5</v>
      </c>
      <c r="F67" s="53">
        <v>4</v>
      </c>
      <c r="G67" s="53">
        <v>4</v>
      </c>
      <c r="H67" s="53">
        <v>4</v>
      </c>
      <c r="I67" s="53">
        <v>5</v>
      </c>
      <c r="J67" s="53">
        <v>4</v>
      </c>
      <c r="K67" s="53">
        <f t="shared" si="1"/>
        <v>44</v>
      </c>
    </row>
    <row r="68" spans="1:11" x14ac:dyDescent="0.35">
      <c r="A68" s="53">
        <v>4</v>
      </c>
      <c r="B68" s="53">
        <v>5</v>
      </c>
      <c r="C68" s="53">
        <v>5</v>
      </c>
      <c r="D68" s="53">
        <v>4</v>
      </c>
      <c r="E68" s="53">
        <v>4</v>
      </c>
      <c r="F68" s="53">
        <v>5</v>
      </c>
      <c r="G68" s="53">
        <v>5</v>
      </c>
      <c r="H68" s="53">
        <v>4</v>
      </c>
      <c r="I68" s="53">
        <v>5</v>
      </c>
      <c r="J68" s="53">
        <v>5</v>
      </c>
      <c r="K68" s="53">
        <f t="shared" si="1"/>
        <v>46</v>
      </c>
    </row>
    <row r="69" spans="1:11" x14ac:dyDescent="0.35">
      <c r="A69" s="53">
        <v>4</v>
      </c>
      <c r="B69" s="53">
        <v>3</v>
      </c>
      <c r="C69" s="53">
        <v>4</v>
      </c>
      <c r="D69" s="53">
        <v>4</v>
      </c>
      <c r="E69" s="53">
        <v>4</v>
      </c>
      <c r="F69" s="53">
        <v>3</v>
      </c>
      <c r="G69" s="53">
        <v>4</v>
      </c>
      <c r="H69" s="53">
        <v>3</v>
      </c>
      <c r="I69" s="53">
        <v>3</v>
      </c>
      <c r="J69" s="53">
        <v>3</v>
      </c>
      <c r="K69" s="53">
        <f t="shared" si="1"/>
        <v>35</v>
      </c>
    </row>
    <row r="70" spans="1:11" x14ac:dyDescent="0.35">
      <c r="A70" s="53">
        <v>4</v>
      </c>
      <c r="B70" s="53">
        <v>4</v>
      </c>
      <c r="C70" s="53">
        <v>3</v>
      </c>
      <c r="D70" s="53">
        <v>3</v>
      </c>
      <c r="E70" s="53">
        <v>4</v>
      </c>
      <c r="F70" s="53">
        <v>4</v>
      </c>
      <c r="G70" s="53">
        <v>4</v>
      </c>
      <c r="H70" s="53">
        <v>3</v>
      </c>
      <c r="I70" s="53">
        <v>4</v>
      </c>
      <c r="J70" s="53">
        <v>4</v>
      </c>
      <c r="K70" s="53">
        <f t="shared" si="1"/>
        <v>37</v>
      </c>
    </row>
    <row r="71" spans="1:11" x14ac:dyDescent="0.35">
      <c r="A71" s="53">
        <v>4</v>
      </c>
      <c r="B71" s="53">
        <v>4</v>
      </c>
      <c r="C71" s="53">
        <v>3</v>
      </c>
      <c r="D71" s="53">
        <v>3</v>
      </c>
      <c r="E71" s="53">
        <v>3</v>
      </c>
      <c r="F71" s="53">
        <v>5</v>
      </c>
      <c r="G71" s="53">
        <v>5</v>
      </c>
      <c r="H71" s="53">
        <v>4</v>
      </c>
      <c r="I71" s="53">
        <v>4</v>
      </c>
      <c r="J71" s="53">
        <v>5</v>
      </c>
      <c r="K71" s="53">
        <f t="shared" si="1"/>
        <v>40</v>
      </c>
    </row>
    <row r="72" spans="1:11" x14ac:dyDescent="0.35">
      <c r="A72" s="53">
        <v>5</v>
      </c>
      <c r="B72" s="53">
        <v>5</v>
      </c>
      <c r="C72" s="53">
        <v>5</v>
      </c>
      <c r="D72" s="53">
        <v>5</v>
      </c>
      <c r="E72" s="53">
        <v>4</v>
      </c>
      <c r="F72" s="53">
        <v>5</v>
      </c>
      <c r="G72" s="53">
        <v>5</v>
      </c>
      <c r="H72" s="53">
        <v>5</v>
      </c>
      <c r="I72" s="53">
        <v>4</v>
      </c>
      <c r="J72" s="53">
        <v>4</v>
      </c>
      <c r="K72" s="53">
        <f t="shared" si="1"/>
        <v>47</v>
      </c>
    </row>
    <row r="73" spans="1:11" x14ac:dyDescent="0.35">
      <c r="A73" s="53">
        <v>4</v>
      </c>
      <c r="B73" s="53">
        <v>4</v>
      </c>
      <c r="C73" s="53">
        <v>4</v>
      </c>
      <c r="D73" s="53">
        <v>4</v>
      </c>
      <c r="E73" s="53">
        <v>4</v>
      </c>
      <c r="F73" s="53">
        <v>4</v>
      </c>
      <c r="G73" s="53">
        <v>5</v>
      </c>
      <c r="H73" s="53">
        <v>5</v>
      </c>
      <c r="I73" s="53">
        <v>4</v>
      </c>
      <c r="J73" s="53">
        <v>5</v>
      </c>
      <c r="K73" s="53">
        <f t="shared" si="1"/>
        <v>43</v>
      </c>
    </row>
    <row r="74" spans="1:11" x14ac:dyDescent="0.35">
      <c r="A74" s="53">
        <v>4</v>
      </c>
      <c r="B74" s="53">
        <v>5</v>
      </c>
      <c r="C74" s="53">
        <v>5</v>
      </c>
      <c r="D74" s="53">
        <v>4</v>
      </c>
      <c r="E74" s="53">
        <v>5</v>
      </c>
      <c r="F74" s="53">
        <v>5</v>
      </c>
      <c r="G74" s="53">
        <v>4</v>
      </c>
      <c r="H74" s="53">
        <v>4</v>
      </c>
      <c r="I74" s="53">
        <v>4</v>
      </c>
      <c r="J74" s="53">
        <v>5</v>
      </c>
      <c r="K74" s="53">
        <f t="shared" si="1"/>
        <v>45</v>
      </c>
    </row>
    <row r="75" spans="1:11" x14ac:dyDescent="0.35">
      <c r="A75" s="53">
        <v>5</v>
      </c>
      <c r="B75" s="53">
        <v>3</v>
      </c>
      <c r="C75" s="53">
        <v>3</v>
      </c>
      <c r="D75" s="53">
        <v>3</v>
      </c>
      <c r="E75" s="53">
        <v>3</v>
      </c>
      <c r="F75" s="53">
        <v>4</v>
      </c>
      <c r="G75" s="53">
        <v>4</v>
      </c>
      <c r="H75" s="53">
        <v>3</v>
      </c>
      <c r="I75" s="53">
        <v>4</v>
      </c>
      <c r="J75" s="53">
        <v>3</v>
      </c>
      <c r="K75" s="53">
        <f t="shared" si="1"/>
        <v>35</v>
      </c>
    </row>
    <row r="76" spans="1:11" x14ac:dyDescent="0.35">
      <c r="A76" s="53">
        <v>5</v>
      </c>
      <c r="B76" s="53">
        <v>5</v>
      </c>
      <c r="C76" s="53">
        <v>5</v>
      </c>
      <c r="D76" s="53">
        <v>5</v>
      </c>
      <c r="E76" s="53">
        <v>5</v>
      </c>
      <c r="F76" s="53">
        <v>5</v>
      </c>
      <c r="G76" s="53">
        <v>5</v>
      </c>
      <c r="H76" s="53">
        <v>5</v>
      </c>
      <c r="I76" s="53">
        <v>5</v>
      </c>
      <c r="J76" s="53">
        <v>5</v>
      </c>
      <c r="K76" s="53">
        <f t="shared" si="1"/>
        <v>50</v>
      </c>
    </row>
    <row r="77" spans="1:11" x14ac:dyDescent="0.35">
      <c r="A77" s="53">
        <v>5</v>
      </c>
      <c r="B77" s="53">
        <v>5</v>
      </c>
      <c r="C77" s="53">
        <v>5</v>
      </c>
      <c r="D77" s="53">
        <v>5</v>
      </c>
      <c r="E77" s="53">
        <v>5</v>
      </c>
      <c r="F77" s="53">
        <v>5</v>
      </c>
      <c r="G77" s="53">
        <v>5</v>
      </c>
      <c r="H77" s="53">
        <v>5</v>
      </c>
      <c r="I77" s="53">
        <v>4</v>
      </c>
      <c r="J77" s="53">
        <v>4</v>
      </c>
      <c r="K77" s="53">
        <f t="shared" si="1"/>
        <v>48</v>
      </c>
    </row>
    <row r="78" spans="1:11" x14ac:dyDescent="0.35">
      <c r="A78" s="53">
        <v>4</v>
      </c>
      <c r="B78" s="53">
        <v>4</v>
      </c>
      <c r="C78" s="53">
        <v>4</v>
      </c>
      <c r="D78" s="53">
        <v>4</v>
      </c>
      <c r="E78" s="53">
        <v>3</v>
      </c>
      <c r="F78" s="53">
        <v>3</v>
      </c>
      <c r="G78" s="53">
        <v>4</v>
      </c>
      <c r="H78" s="53">
        <v>4</v>
      </c>
      <c r="I78" s="53">
        <v>4</v>
      </c>
      <c r="J78" s="53">
        <v>3</v>
      </c>
      <c r="K78" s="53">
        <f t="shared" si="1"/>
        <v>37</v>
      </c>
    </row>
    <row r="79" spans="1:11" x14ac:dyDescent="0.35">
      <c r="A79" s="53">
        <v>5</v>
      </c>
      <c r="B79" s="53">
        <v>5</v>
      </c>
      <c r="C79" s="53">
        <v>5</v>
      </c>
      <c r="D79" s="53">
        <v>5</v>
      </c>
      <c r="E79" s="53">
        <v>5</v>
      </c>
      <c r="F79" s="53">
        <v>5</v>
      </c>
      <c r="G79" s="53">
        <v>4</v>
      </c>
      <c r="H79" s="53">
        <v>5</v>
      </c>
      <c r="I79" s="53">
        <v>5</v>
      </c>
      <c r="J79" s="53">
        <v>5</v>
      </c>
      <c r="K79" s="53">
        <f t="shared" si="1"/>
        <v>49</v>
      </c>
    </row>
    <row r="80" spans="1:11" x14ac:dyDescent="0.35">
      <c r="A80" s="53">
        <v>4</v>
      </c>
      <c r="B80" s="53">
        <v>5</v>
      </c>
      <c r="C80" s="53">
        <v>4</v>
      </c>
      <c r="D80" s="53">
        <v>5</v>
      </c>
      <c r="E80" s="53">
        <v>5</v>
      </c>
      <c r="F80" s="53">
        <v>3</v>
      </c>
      <c r="G80" s="53">
        <v>5</v>
      </c>
      <c r="H80" s="53">
        <v>4</v>
      </c>
      <c r="I80" s="53">
        <v>5</v>
      </c>
      <c r="J80" s="53">
        <v>5</v>
      </c>
      <c r="K80" s="53">
        <f>SUM(A80:J80)</f>
        <v>45</v>
      </c>
    </row>
    <row r="81" spans="1:10" x14ac:dyDescent="0.35">
      <c r="A81" s="10">
        <f>SUM(A1:A80)</f>
        <v>327</v>
      </c>
      <c r="B81" s="10">
        <f t="shared" ref="B81:J81" si="2">SUM(B1:B80)</f>
        <v>321</v>
      </c>
      <c r="C81" s="10">
        <f t="shared" si="2"/>
        <v>331</v>
      </c>
      <c r="D81" s="10">
        <f t="shared" si="2"/>
        <v>338</v>
      </c>
      <c r="E81" s="10">
        <f t="shared" si="2"/>
        <v>315</v>
      </c>
      <c r="F81" s="10">
        <f t="shared" si="2"/>
        <v>332</v>
      </c>
      <c r="G81" s="10">
        <f t="shared" si="2"/>
        <v>330</v>
      </c>
      <c r="H81" s="10">
        <f t="shared" si="2"/>
        <v>334</v>
      </c>
      <c r="I81" s="10">
        <f t="shared" si="2"/>
        <v>326</v>
      </c>
      <c r="J81" s="10">
        <f t="shared" si="2"/>
        <v>335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7FA7-15C7-4D4B-96E0-9647A7F1F419}">
  <dimension ref="A1:K81"/>
  <sheetViews>
    <sheetView topLeftCell="A73" workbookViewId="0">
      <selection activeCell="M80" sqref="M80"/>
    </sheetView>
  </sheetViews>
  <sheetFormatPr defaultRowHeight="14.5" x14ac:dyDescent="0.35"/>
  <sheetData>
    <row r="1" spans="1:11" x14ac:dyDescent="0.35">
      <c r="A1" s="50">
        <v>4</v>
      </c>
      <c r="B1" s="50">
        <v>5</v>
      </c>
      <c r="C1" s="50">
        <v>4</v>
      </c>
      <c r="D1" s="50">
        <v>4</v>
      </c>
      <c r="E1" s="50">
        <v>4</v>
      </c>
      <c r="F1" s="50">
        <v>4</v>
      </c>
      <c r="G1" s="50">
        <v>5</v>
      </c>
      <c r="H1" s="50">
        <v>4</v>
      </c>
      <c r="I1" s="50">
        <v>4</v>
      </c>
      <c r="J1" s="50">
        <v>5</v>
      </c>
      <c r="K1" s="52">
        <f>SUM(A1:J1)</f>
        <v>43</v>
      </c>
    </row>
    <row r="2" spans="1:11" x14ac:dyDescent="0.35">
      <c r="A2" s="50">
        <v>3</v>
      </c>
      <c r="B2" s="50">
        <v>5</v>
      </c>
      <c r="C2" s="50">
        <v>5</v>
      </c>
      <c r="D2" s="50">
        <v>5</v>
      </c>
      <c r="E2" s="50">
        <v>5</v>
      </c>
      <c r="F2" s="50">
        <v>4</v>
      </c>
      <c r="G2" s="50">
        <v>4</v>
      </c>
      <c r="H2" s="50">
        <v>3</v>
      </c>
      <c r="I2" s="50">
        <v>3</v>
      </c>
      <c r="J2" s="50">
        <v>3</v>
      </c>
      <c r="K2" s="52">
        <f t="shared" ref="K2:K65" si="0">SUM(A2:J2)</f>
        <v>40</v>
      </c>
    </row>
    <row r="3" spans="1:11" x14ac:dyDescent="0.35">
      <c r="A3" s="50">
        <v>4</v>
      </c>
      <c r="B3" s="50">
        <v>4</v>
      </c>
      <c r="C3" s="50">
        <v>4</v>
      </c>
      <c r="D3" s="50">
        <v>4</v>
      </c>
      <c r="E3" s="50">
        <v>4</v>
      </c>
      <c r="F3" s="50">
        <v>4</v>
      </c>
      <c r="G3" s="50">
        <v>4</v>
      </c>
      <c r="H3" s="50">
        <v>4</v>
      </c>
      <c r="I3" s="50">
        <v>3</v>
      </c>
      <c r="J3" s="50">
        <v>4</v>
      </c>
      <c r="K3" s="52">
        <f t="shared" si="0"/>
        <v>39</v>
      </c>
    </row>
    <row r="4" spans="1:11" x14ac:dyDescent="0.35">
      <c r="A4" s="50">
        <v>5</v>
      </c>
      <c r="B4" s="50">
        <v>5</v>
      </c>
      <c r="C4" s="50">
        <v>5</v>
      </c>
      <c r="D4" s="50">
        <v>5</v>
      </c>
      <c r="E4" s="50">
        <v>5</v>
      </c>
      <c r="F4" s="50">
        <v>5</v>
      </c>
      <c r="G4" s="50">
        <v>5</v>
      </c>
      <c r="H4" s="50">
        <v>5</v>
      </c>
      <c r="I4" s="50">
        <v>5</v>
      </c>
      <c r="J4" s="50">
        <v>5</v>
      </c>
      <c r="K4" s="52">
        <f t="shared" si="0"/>
        <v>50</v>
      </c>
    </row>
    <row r="5" spans="1:11" x14ac:dyDescent="0.35">
      <c r="A5" s="50">
        <v>4</v>
      </c>
      <c r="B5" s="50">
        <v>3</v>
      </c>
      <c r="C5" s="50">
        <v>3</v>
      </c>
      <c r="D5" s="50">
        <v>3</v>
      </c>
      <c r="E5" s="50">
        <v>3</v>
      </c>
      <c r="F5" s="50">
        <v>3</v>
      </c>
      <c r="G5" s="50">
        <v>3</v>
      </c>
      <c r="H5" s="50">
        <v>3</v>
      </c>
      <c r="I5" s="50">
        <v>3</v>
      </c>
      <c r="J5" s="50">
        <v>4</v>
      </c>
      <c r="K5" s="52">
        <f t="shared" si="0"/>
        <v>32</v>
      </c>
    </row>
    <row r="6" spans="1:11" x14ac:dyDescent="0.35">
      <c r="A6" s="50">
        <v>3</v>
      </c>
      <c r="B6" s="50">
        <v>4</v>
      </c>
      <c r="C6" s="50">
        <v>3</v>
      </c>
      <c r="D6" s="50">
        <v>3</v>
      </c>
      <c r="E6" s="50">
        <v>3</v>
      </c>
      <c r="F6" s="50">
        <v>3</v>
      </c>
      <c r="G6" s="50">
        <v>3</v>
      </c>
      <c r="H6" s="50">
        <v>4</v>
      </c>
      <c r="I6" s="50">
        <v>3</v>
      </c>
      <c r="J6" s="50">
        <v>3</v>
      </c>
      <c r="K6" s="52">
        <f t="shared" si="0"/>
        <v>32</v>
      </c>
    </row>
    <row r="7" spans="1:11" x14ac:dyDescent="0.35">
      <c r="A7" s="50">
        <v>5</v>
      </c>
      <c r="B7" s="50">
        <v>5</v>
      </c>
      <c r="C7" s="50">
        <v>5</v>
      </c>
      <c r="D7" s="50">
        <v>5</v>
      </c>
      <c r="E7" s="50">
        <v>5</v>
      </c>
      <c r="F7" s="50">
        <v>5</v>
      </c>
      <c r="G7" s="50">
        <v>5</v>
      </c>
      <c r="H7" s="50">
        <v>5</v>
      </c>
      <c r="I7" s="50">
        <v>5</v>
      </c>
      <c r="J7" s="50">
        <v>5</v>
      </c>
      <c r="K7" s="52">
        <f t="shared" si="0"/>
        <v>50</v>
      </c>
    </row>
    <row r="8" spans="1:11" x14ac:dyDescent="0.35">
      <c r="A8" s="50">
        <v>5</v>
      </c>
      <c r="B8" s="50">
        <v>5</v>
      </c>
      <c r="C8" s="50">
        <v>5</v>
      </c>
      <c r="D8" s="50">
        <v>5</v>
      </c>
      <c r="E8" s="50">
        <v>5</v>
      </c>
      <c r="F8" s="50">
        <v>4</v>
      </c>
      <c r="G8" s="50">
        <v>4</v>
      </c>
      <c r="H8" s="50">
        <v>4</v>
      </c>
      <c r="I8" s="50">
        <v>5</v>
      </c>
      <c r="J8" s="50">
        <v>5</v>
      </c>
      <c r="K8" s="52">
        <f t="shared" si="0"/>
        <v>47</v>
      </c>
    </row>
    <row r="9" spans="1:11" x14ac:dyDescent="0.35">
      <c r="A9" s="50">
        <v>4</v>
      </c>
      <c r="B9" s="50">
        <v>4</v>
      </c>
      <c r="C9" s="50">
        <v>4</v>
      </c>
      <c r="D9" s="50">
        <v>4</v>
      </c>
      <c r="E9" s="50">
        <v>4</v>
      </c>
      <c r="F9" s="50">
        <v>4</v>
      </c>
      <c r="G9" s="50">
        <v>4</v>
      </c>
      <c r="H9" s="50">
        <v>4</v>
      </c>
      <c r="I9" s="50">
        <v>4</v>
      </c>
      <c r="J9" s="50">
        <v>4</v>
      </c>
      <c r="K9" s="52">
        <f t="shared" si="0"/>
        <v>40</v>
      </c>
    </row>
    <row r="10" spans="1:11" x14ac:dyDescent="0.35">
      <c r="A10" s="50">
        <v>4</v>
      </c>
      <c r="B10" s="50">
        <v>4</v>
      </c>
      <c r="C10" s="50">
        <v>4</v>
      </c>
      <c r="D10" s="50">
        <v>4</v>
      </c>
      <c r="E10" s="50">
        <v>4</v>
      </c>
      <c r="F10" s="50">
        <v>4</v>
      </c>
      <c r="G10" s="50">
        <v>3</v>
      </c>
      <c r="H10" s="50">
        <v>3</v>
      </c>
      <c r="I10" s="50">
        <v>3</v>
      </c>
      <c r="J10" s="50">
        <v>4</v>
      </c>
      <c r="K10" s="52">
        <f t="shared" si="0"/>
        <v>37</v>
      </c>
    </row>
    <row r="11" spans="1:11" x14ac:dyDescent="0.35">
      <c r="A11" s="50">
        <v>4</v>
      </c>
      <c r="B11" s="50">
        <v>4</v>
      </c>
      <c r="C11" s="50">
        <v>4</v>
      </c>
      <c r="D11" s="50">
        <v>4</v>
      </c>
      <c r="E11" s="50">
        <v>4</v>
      </c>
      <c r="F11" s="50">
        <v>4</v>
      </c>
      <c r="G11" s="50">
        <v>3</v>
      </c>
      <c r="H11" s="50">
        <v>4</v>
      </c>
      <c r="I11" s="50">
        <v>4</v>
      </c>
      <c r="J11" s="50">
        <v>3</v>
      </c>
      <c r="K11" s="52">
        <f t="shared" si="0"/>
        <v>38</v>
      </c>
    </row>
    <row r="12" spans="1:11" x14ac:dyDescent="0.35">
      <c r="A12" s="50">
        <v>5</v>
      </c>
      <c r="B12" s="50">
        <v>5</v>
      </c>
      <c r="C12" s="50">
        <v>5</v>
      </c>
      <c r="D12" s="50">
        <v>4</v>
      </c>
      <c r="E12" s="50">
        <v>4</v>
      </c>
      <c r="F12" s="50">
        <v>5</v>
      </c>
      <c r="G12" s="50">
        <v>3</v>
      </c>
      <c r="H12" s="50">
        <v>3</v>
      </c>
      <c r="I12" s="50">
        <v>4</v>
      </c>
      <c r="J12" s="50">
        <v>4</v>
      </c>
      <c r="K12" s="52">
        <f t="shared" si="0"/>
        <v>42</v>
      </c>
    </row>
    <row r="13" spans="1:11" x14ac:dyDescent="0.35">
      <c r="A13" s="50">
        <v>3</v>
      </c>
      <c r="B13" s="50">
        <v>3</v>
      </c>
      <c r="C13" s="50">
        <v>3</v>
      </c>
      <c r="D13" s="50">
        <v>3</v>
      </c>
      <c r="E13" s="50">
        <v>3</v>
      </c>
      <c r="F13" s="50">
        <v>3</v>
      </c>
      <c r="G13" s="50">
        <v>3</v>
      </c>
      <c r="H13" s="50">
        <v>3</v>
      </c>
      <c r="I13" s="50">
        <v>3</v>
      </c>
      <c r="J13" s="50">
        <v>3</v>
      </c>
      <c r="K13" s="52">
        <f t="shared" si="0"/>
        <v>30</v>
      </c>
    </row>
    <row r="14" spans="1:11" x14ac:dyDescent="0.35">
      <c r="A14" s="50">
        <v>4</v>
      </c>
      <c r="B14" s="50">
        <v>4</v>
      </c>
      <c r="C14" s="50">
        <v>4</v>
      </c>
      <c r="D14" s="50">
        <v>4</v>
      </c>
      <c r="E14" s="50">
        <v>4</v>
      </c>
      <c r="F14" s="50">
        <v>4</v>
      </c>
      <c r="G14" s="50">
        <v>4</v>
      </c>
      <c r="H14" s="50">
        <v>4</v>
      </c>
      <c r="I14" s="50">
        <v>4</v>
      </c>
      <c r="J14" s="50">
        <v>4</v>
      </c>
      <c r="K14" s="52">
        <f t="shared" si="0"/>
        <v>40</v>
      </c>
    </row>
    <row r="15" spans="1:11" x14ac:dyDescent="0.35">
      <c r="A15" s="50">
        <v>3</v>
      </c>
      <c r="B15" s="50">
        <v>4</v>
      </c>
      <c r="C15" s="50">
        <v>4</v>
      </c>
      <c r="D15" s="50">
        <v>4</v>
      </c>
      <c r="E15" s="50">
        <v>4</v>
      </c>
      <c r="F15" s="50">
        <v>3</v>
      </c>
      <c r="G15" s="50">
        <v>3</v>
      </c>
      <c r="H15" s="50">
        <v>3</v>
      </c>
      <c r="I15" s="50">
        <v>3</v>
      </c>
      <c r="J15" s="50">
        <v>3</v>
      </c>
      <c r="K15" s="52">
        <f t="shared" si="0"/>
        <v>34</v>
      </c>
    </row>
    <row r="16" spans="1:11" x14ac:dyDescent="0.35">
      <c r="A16" s="50">
        <v>5</v>
      </c>
      <c r="B16" s="50">
        <v>4</v>
      </c>
      <c r="C16" s="50">
        <v>4</v>
      </c>
      <c r="D16" s="50">
        <v>4</v>
      </c>
      <c r="E16" s="50">
        <v>4</v>
      </c>
      <c r="F16" s="50">
        <v>4</v>
      </c>
      <c r="G16" s="50">
        <v>5</v>
      </c>
      <c r="H16" s="50">
        <v>4</v>
      </c>
      <c r="I16" s="50">
        <v>4</v>
      </c>
      <c r="J16" s="50">
        <v>5</v>
      </c>
      <c r="K16" s="52">
        <f t="shared" si="0"/>
        <v>43</v>
      </c>
    </row>
    <row r="17" spans="1:11" x14ac:dyDescent="0.35">
      <c r="A17" s="50">
        <v>5</v>
      </c>
      <c r="B17" s="50">
        <v>4</v>
      </c>
      <c r="C17" s="50">
        <v>4</v>
      </c>
      <c r="D17" s="50">
        <v>4</v>
      </c>
      <c r="E17" s="50">
        <v>4</v>
      </c>
      <c r="F17" s="50">
        <v>4</v>
      </c>
      <c r="G17" s="50">
        <v>5</v>
      </c>
      <c r="H17" s="50">
        <v>4</v>
      </c>
      <c r="I17" s="50">
        <v>4</v>
      </c>
      <c r="J17" s="50">
        <v>5</v>
      </c>
      <c r="K17" s="52">
        <f t="shared" si="0"/>
        <v>43</v>
      </c>
    </row>
    <row r="18" spans="1:11" x14ac:dyDescent="0.35">
      <c r="A18" s="50">
        <v>4</v>
      </c>
      <c r="B18" s="50">
        <v>4</v>
      </c>
      <c r="C18" s="50">
        <v>3</v>
      </c>
      <c r="D18" s="50">
        <v>3</v>
      </c>
      <c r="E18" s="50">
        <v>4</v>
      </c>
      <c r="F18" s="50">
        <v>4</v>
      </c>
      <c r="G18" s="50">
        <v>3</v>
      </c>
      <c r="H18" s="50">
        <v>3</v>
      </c>
      <c r="I18" s="50">
        <v>5</v>
      </c>
      <c r="J18" s="50">
        <v>4</v>
      </c>
      <c r="K18" s="52">
        <f t="shared" si="0"/>
        <v>37</v>
      </c>
    </row>
    <row r="19" spans="1:11" x14ac:dyDescent="0.35">
      <c r="A19" s="50">
        <v>3</v>
      </c>
      <c r="B19" s="50">
        <v>3</v>
      </c>
      <c r="C19" s="50">
        <v>4</v>
      </c>
      <c r="D19" s="50">
        <v>3</v>
      </c>
      <c r="E19" s="50">
        <v>3</v>
      </c>
      <c r="F19" s="50">
        <v>3</v>
      </c>
      <c r="G19" s="50">
        <v>3</v>
      </c>
      <c r="H19" s="50">
        <v>3</v>
      </c>
      <c r="I19" s="50">
        <v>3</v>
      </c>
      <c r="J19" s="50">
        <v>3</v>
      </c>
      <c r="K19" s="52">
        <f t="shared" si="0"/>
        <v>31</v>
      </c>
    </row>
    <row r="20" spans="1:11" x14ac:dyDescent="0.35">
      <c r="A20" s="50">
        <v>4</v>
      </c>
      <c r="B20" s="50">
        <v>4</v>
      </c>
      <c r="C20" s="50">
        <v>4</v>
      </c>
      <c r="D20" s="50">
        <v>4</v>
      </c>
      <c r="E20" s="50">
        <v>4</v>
      </c>
      <c r="F20" s="50">
        <v>4</v>
      </c>
      <c r="G20" s="50">
        <v>4</v>
      </c>
      <c r="H20" s="50">
        <v>4</v>
      </c>
      <c r="I20" s="50">
        <v>4</v>
      </c>
      <c r="J20" s="50">
        <v>4</v>
      </c>
      <c r="K20" s="52">
        <f t="shared" si="0"/>
        <v>40</v>
      </c>
    </row>
    <row r="21" spans="1:11" x14ac:dyDescent="0.35">
      <c r="A21" s="50">
        <v>4</v>
      </c>
      <c r="B21" s="50">
        <v>4</v>
      </c>
      <c r="C21" s="50">
        <v>4</v>
      </c>
      <c r="D21" s="50">
        <v>4</v>
      </c>
      <c r="E21" s="50">
        <v>4</v>
      </c>
      <c r="F21" s="50">
        <v>4</v>
      </c>
      <c r="G21" s="50">
        <v>4</v>
      </c>
      <c r="H21" s="50">
        <v>4</v>
      </c>
      <c r="I21" s="50">
        <v>4</v>
      </c>
      <c r="J21" s="50">
        <v>4</v>
      </c>
      <c r="K21" s="52">
        <f t="shared" si="0"/>
        <v>40</v>
      </c>
    </row>
    <row r="22" spans="1:11" x14ac:dyDescent="0.35">
      <c r="A22" s="50">
        <v>3</v>
      </c>
      <c r="B22" s="50">
        <v>3</v>
      </c>
      <c r="C22" s="50">
        <v>3</v>
      </c>
      <c r="D22" s="50">
        <v>3</v>
      </c>
      <c r="E22" s="50">
        <v>3</v>
      </c>
      <c r="F22" s="50">
        <v>4</v>
      </c>
      <c r="G22" s="50">
        <v>3</v>
      </c>
      <c r="H22" s="50">
        <v>3</v>
      </c>
      <c r="I22" s="50">
        <v>3</v>
      </c>
      <c r="J22" s="50">
        <v>3</v>
      </c>
      <c r="K22" s="52">
        <f t="shared" si="0"/>
        <v>31</v>
      </c>
    </row>
    <row r="23" spans="1:11" x14ac:dyDescent="0.35">
      <c r="A23" s="50">
        <v>3</v>
      </c>
      <c r="B23" s="50">
        <v>3</v>
      </c>
      <c r="C23" s="50">
        <v>3</v>
      </c>
      <c r="D23" s="50">
        <v>3</v>
      </c>
      <c r="E23" s="50">
        <v>3</v>
      </c>
      <c r="F23" s="50">
        <v>3</v>
      </c>
      <c r="G23" s="50">
        <v>3</v>
      </c>
      <c r="H23" s="50">
        <v>3</v>
      </c>
      <c r="I23" s="50">
        <v>3</v>
      </c>
      <c r="J23" s="50">
        <v>3</v>
      </c>
      <c r="K23" s="52">
        <f t="shared" si="0"/>
        <v>30</v>
      </c>
    </row>
    <row r="24" spans="1:11" x14ac:dyDescent="0.35">
      <c r="A24" s="50">
        <v>4</v>
      </c>
      <c r="B24" s="50">
        <v>5</v>
      </c>
      <c r="C24" s="50">
        <v>4</v>
      </c>
      <c r="D24" s="50">
        <v>4</v>
      </c>
      <c r="E24" s="50">
        <v>5</v>
      </c>
      <c r="F24" s="50">
        <v>2</v>
      </c>
      <c r="G24" s="50">
        <v>4</v>
      </c>
      <c r="H24" s="50">
        <v>3</v>
      </c>
      <c r="I24" s="50">
        <v>4</v>
      </c>
      <c r="J24" s="50">
        <v>5</v>
      </c>
      <c r="K24" s="52">
        <f t="shared" si="0"/>
        <v>40</v>
      </c>
    </row>
    <row r="25" spans="1:11" x14ac:dyDescent="0.35">
      <c r="A25" s="50">
        <v>3</v>
      </c>
      <c r="B25" s="50">
        <v>3</v>
      </c>
      <c r="C25" s="50">
        <v>3</v>
      </c>
      <c r="D25" s="50">
        <v>3</v>
      </c>
      <c r="E25" s="50">
        <v>3</v>
      </c>
      <c r="F25" s="50">
        <v>4</v>
      </c>
      <c r="G25" s="50">
        <v>3</v>
      </c>
      <c r="H25" s="50">
        <v>3</v>
      </c>
      <c r="I25" s="50">
        <v>3</v>
      </c>
      <c r="J25" s="50">
        <v>3</v>
      </c>
      <c r="K25" s="52">
        <f t="shared" si="0"/>
        <v>31</v>
      </c>
    </row>
    <row r="26" spans="1:11" x14ac:dyDescent="0.35">
      <c r="A26" s="50">
        <v>4</v>
      </c>
      <c r="B26" s="50">
        <v>4</v>
      </c>
      <c r="C26" s="50">
        <v>5</v>
      </c>
      <c r="D26" s="50">
        <v>4</v>
      </c>
      <c r="E26" s="50">
        <v>5</v>
      </c>
      <c r="F26" s="50">
        <v>4</v>
      </c>
      <c r="G26" s="50">
        <v>4</v>
      </c>
      <c r="H26" s="50">
        <v>4</v>
      </c>
      <c r="I26" s="50">
        <v>4</v>
      </c>
      <c r="J26" s="50">
        <v>5</v>
      </c>
      <c r="K26" s="52">
        <f t="shared" si="0"/>
        <v>43</v>
      </c>
    </row>
    <row r="27" spans="1:11" x14ac:dyDescent="0.35">
      <c r="A27" s="50">
        <v>4</v>
      </c>
      <c r="B27" s="50">
        <v>4</v>
      </c>
      <c r="C27" s="50">
        <v>4</v>
      </c>
      <c r="D27" s="50">
        <v>4</v>
      </c>
      <c r="E27" s="50">
        <v>4</v>
      </c>
      <c r="F27" s="50">
        <v>4</v>
      </c>
      <c r="G27" s="50">
        <v>3</v>
      </c>
      <c r="H27" s="50">
        <v>4</v>
      </c>
      <c r="I27" s="50">
        <v>4</v>
      </c>
      <c r="J27" s="50">
        <v>5</v>
      </c>
      <c r="K27" s="52">
        <f t="shared" si="0"/>
        <v>40</v>
      </c>
    </row>
    <row r="28" spans="1:11" x14ac:dyDescent="0.35">
      <c r="A28" s="50">
        <v>4</v>
      </c>
      <c r="B28" s="50">
        <v>4</v>
      </c>
      <c r="C28" s="50">
        <v>3</v>
      </c>
      <c r="D28" s="50">
        <v>4</v>
      </c>
      <c r="E28" s="50">
        <v>3</v>
      </c>
      <c r="F28" s="50">
        <v>4</v>
      </c>
      <c r="G28" s="50">
        <v>4</v>
      </c>
      <c r="H28" s="50">
        <v>4</v>
      </c>
      <c r="I28" s="50">
        <v>3</v>
      </c>
      <c r="J28" s="50">
        <v>4</v>
      </c>
      <c r="K28" s="52">
        <f t="shared" si="0"/>
        <v>37</v>
      </c>
    </row>
    <row r="29" spans="1:11" x14ac:dyDescent="0.35">
      <c r="A29" s="50">
        <v>3</v>
      </c>
      <c r="B29" s="50">
        <v>4</v>
      </c>
      <c r="C29" s="50">
        <v>3</v>
      </c>
      <c r="D29" s="50">
        <v>4</v>
      </c>
      <c r="E29" s="50">
        <v>4</v>
      </c>
      <c r="F29" s="50">
        <v>4</v>
      </c>
      <c r="G29" s="50">
        <v>3</v>
      </c>
      <c r="H29" s="50">
        <v>4</v>
      </c>
      <c r="I29" s="50">
        <v>3</v>
      </c>
      <c r="J29" s="50">
        <v>5</v>
      </c>
      <c r="K29" s="52">
        <f t="shared" si="0"/>
        <v>37</v>
      </c>
    </row>
    <row r="30" spans="1:11" x14ac:dyDescent="0.35">
      <c r="A30" s="50">
        <v>4</v>
      </c>
      <c r="B30" s="50">
        <v>4</v>
      </c>
      <c r="C30" s="50">
        <v>5</v>
      </c>
      <c r="D30" s="50">
        <v>5</v>
      </c>
      <c r="E30" s="50">
        <v>5</v>
      </c>
      <c r="F30" s="50">
        <v>4</v>
      </c>
      <c r="G30" s="50">
        <v>4</v>
      </c>
      <c r="H30" s="50">
        <v>4</v>
      </c>
      <c r="I30" s="50">
        <v>4</v>
      </c>
      <c r="J30" s="50">
        <v>5</v>
      </c>
      <c r="K30" s="52">
        <f t="shared" si="0"/>
        <v>44</v>
      </c>
    </row>
    <row r="31" spans="1:11" x14ac:dyDescent="0.35">
      <c r="A31" s="50">
        <v>5</v>
      </c>
      <c r="B31" s="50">
        <v>5</v>
      </c>
      <c r="C31" s="50">
        <v>5</v>
      </c>
      <c r="D31" s="50">
        <v>5</v>
      </c>
      <c r="E31" s="50">
        <v>4</v>
      </c>
      <c r="F31" s="50">
        <v>5</v>
      </c>
      <c r="G31" s="50">
        <v>5</v>
      </c>
      <c r="H31" s="50">
        <v>5</v>
      </c>
      <c r="I31" s="50">
        <v>5</v>
      </c>
      <c r="J31" s="50">
        <v>5</v>
      </c>
      <c r="K31" s="52">
        <f t="shared" si="0"/>
        <v>49</v>
      </c>
    </row>
    <row r="32" spans="1:11" x14ac:dyDescent="0.35">
      <c r="A32" s="50">
        <v>4</v>
      </c>
      <c r="B32" s="50">
        <v>4</v>
      </c>
      <c r="C32" s="50">
        <v>4</v>
      </c>
      <c r="D32" s="50">
        <v>4</v>
      </c>
      <c r="E32" s="50">
        <v>4</v>
      </c>
      <c r="F32" s="50">
        <v>4</v>
      </c>
      <c r="G32" s="50">
        <v>4</v>
      </c>
      <c r="H32" s="50">
        <v>4</v>
      </c>
      <c r="I32" s="50">
        <v>4</v>
      </c>
      <c r="J32" s="50">
        <v>4</v>
      </c>
      <c r="K32" s="52">
        <f t="shared" si="0"/>
        <v>40</v>
      </c>
    </row>
    <row r="33" spans="1:11" x14ac:dyDescent="0.35">
      <c r="A33" s="50">
        <v>4</v>
      </c>
      <c r="B33" s="50">
        <v>4</v>
      </c>
      <c r="C33" s="50">
        <v>4</v>
      </c>
      <c r="D33" s="50">
        <v>4</v>
      </c>
      <c r="E33" s="50">
        <v>4</v>
      </c>
      <c r="F33" s="50">
        <v>4</v>
      </c>
      <c r="G33" s="50">
        <v>4</v>
      </c>
      <c r="H33" s="50">
        <v>4</v>
      </c>
      <c r="I33" s="50">
        <v>4</v>
      </c>
      <c r="J33" s="50">
        <v>4</v>
      </c>
      <c r="K33" s="52">
        <f t="shared" si="0"/>
        <v>40</v>
      </c>
    </row>
    <row r="34" spans="1:11" x14ac:dyDescent="0.35">
      <c r="A34" s="50">
        <v>4</v>
      </c>
      <c r="B34" s="50">
        <v>4</v>
      </c>
      <c r="C34" s="50">
        <v>4</v>
      </c>
      <c r="D34" s="50">
        <v>4</v>
      </c>
      <c r="E34" s="50">
        <v>4</v>
      </c>
      <c r="F34" s="50">
        <v>4</v>
      </c>
      <c r="G34" s="50">
        <v>4</v>
      </c>
      <c r="H34" s="50">
        <v>4</v>
      </c>
      <c r="I34" s="50">
        <v>4</v>
      </c>
      <c r="J34" s="50">
        <v>4</v>
      </c>
      <c r="K34" s="52">
        <f t="shared" si="0"/>
        <v>40</v>
      </c>
    </row>
    <row r="35" spans="1:11" x14ac:dyDescent="0.35">
      <c r="A35" s="50">
        <v>4</v>
      </c>
      <c r="B35" s="50">
        <v>4</v>
      </c>
      <c r="C35" s="50">
        <v>4</v>
      </c>
      <c r="D35" s="50">
        <v>4</v>
      </c>
      <c r="E35" s="50">
        <v>5</v>
      </c>
      <c r="F35" s="50">
        <v>4</v>
      </c>
      <c r="G35" s="50">
        <v>4</v>
      </c>
      <c r="H35" s="50">
        <v>4</v>
      </c>
      <c r="I35" s="50">
        <v>4</v>
      </c>
      <c r="J35" s="50">
        <v>4</v>
      </c>
      <c r="K35" s="52">
        <f t="shared" si="0"/>
        <v>41</v>
      </c>
    </row>
    <row r="36" spans="1:11" x14ac:dyDescent="0.35">
      <c r="A36" s="50">
        <v>3</v>
      </c>
      <c r="B36" s="50">
        <v>3</v>
      </c>
      <c r="C36" s="50">
        <v>3</v>
      </c>
      <c r="D36" s="50">
        <v>3</v>
      </c>
      <c r="E36" s="50">
        <v>3</v>
      </c>
      <c r="F36" s="50">
        <v>3</v>
      </c>
      <c r="G36" s="50">
        <v>3</v>
      </c>
      <c r="H36" s="50">
        <v>3</v>
      </c>
      <c r="I36" s="50">
        <v>3</v>
      </c>
      <c r="J36" s="50">
        <v>3</v>
      </c>
      <c r="K36" s="52">
        <f t="shared" si="0"/>
        <v>30</v>
      </c>
    </row>
    <row r="37" spans="1:11" x14ac:dyDescent="0.35">
      <c r="A37" s="50">
        <v>4</v>
      </c>
      <c r="B37" s="50">
        <v>4</v>
      </c>
      <c r="C37" s="50">
        <v>3</v>
      </c>
      <c r="D37" s="50">
        <v>4</v>
      </c>
      <c r="E37" s="50">
        <v>4</v>
      </c>
      <c r="F37" s="50">
        <v>3</v>
      </c>
      <c r="G37" s="50">
        <v>4</v>
      </c>
      <c r="H37" s="50">
        <v>4</v>
      </c>
      <c r="I37" s="50">
        <v>4</v>
      </c>
      <c r="J37" s="50">
        <v>5</v>
      </c>
      <c r="K37" s="52">
        <f t="shared" si="0"/>
        <v>39</v>
      </c>
    </row>
    <row r="38" spans="1:11" x14ac:dyDescent="0.35">
      <c r="A38" s="50">
        <v>4</v>
      </c>
      <c r="B38" s="50">
        <v>4</v>
      </c>
      <c r="C38" s="50">
        <v>4</v>
      </c>
      <c r="D38" s="50">
        <v>4</v>
      </c>
      <c r="E38" s="50">
        <v>4</v>
      </c>
      <c r="F38" s="50">
        <v>4</v>
      </c>
      <c r="G38" s="50">
        <v>4</v>
      </c>
      <c r="H38" s="50">
        <v>4</v>
      </c>
      <c r="I38" s="50">
        <v>4</v>
      </c>
      <c r="J38" s="50">
        <v>4</v>
      </c>
      <c r="K38" s="52">
        <f t="shared" si="0"/>
        <v>40</v>
      </c>
    </row>
    <row r="39" spans="1:11" x14ac:dyDescent="0.35">
      <c r="A39" s="50">
        <v>4</v>
      </c>
      <c r="B39" s="50">
        <v>3</v>
      </c>
      <c r="C39" s="50">
        <v>3</v>
      </c>
      <c r="D39" s="50">
        <v>4</v>
      </c>
      <c r="E39" s="50">
        <v>3</v>
      </c>
      <c r="F39" s="50">
        <v>3</v>
      </c>
      <c r="G39" s="50">
        <v>4</v>
      </c>
      <c r="H39" s="50">
        <v>3</v>
      </c>
      <c r="I39" s="50">
        <v>4</v>
      </c>
      <c r="J39" s="50">
        <v>4</v>
      </c>
      <c r="K39" s="52">
        <f t="shared" si="0"/>
        <v>35</v>
      </c>
    </row>
    <row r="40" spans="1:11" x14ac:dyDescent="0.35">
      <c r="A40" s="50">
        <v>3</v>
      </c>
      <c r="B40" s="50">
        <v>3</v>
      </c>
      <c r="C40" s="50">
        <v>3</v>
      </c>
      <c r="D40" s="50">
        <v>3</v>
      </c>
      <c r="E40" s="50">
        <v>3</v>
      </c>
      <c r="F40" s="50">
        <v>3</v>
      </c>
      <c r="G40" s="50">
        <v>3</v>
      </c>
      <c r="H40" s="50">
        <v>3</v>
      </c>
      <c r="I40" s="50">
        <v>3</v>
      </c>
      <c r="J40" s="50">
        <v>3</v>
      </c>
      <c r="K40" s="52">
        <f t="shared" si="0"/>
        <v>30</v>
      </c>
    </row>
    <row r="41" spans="1:11" x14ac:dyDescent="0.35">
      <c r="A41" s="50">
        <v>3</v>
      </c>
      <c r="B41" s="50">
        <v>3</v>
      </c>
      <c r="C41" s="50">
        <v>3</v>
      </c>
      <c r="D41" s="50">
        <v>3</v>
      </c>
      <c r="E41" s="50">
        <v>3</v>
      </c>
      <c r="F41" s="50">
        <v>3</v>
      </c>
      <c r="G41" s="50">
        <v>3</v>
      </c>
      <c r="H41" s="50">
        <v>3</v>
      </c>
      <c r="I41" s="50">
        <v>3</v>
      </c>
      <c r="J41" s="50">
        <v>3</v>
      </c>
      <c r="K41" s="52">
        <f t="shared" si="0"/>
        <v>30</v>
      </c>
    </row>
    <row r="42" spans="1:11" x14ac:dyDescent="0.35">
      <c r="A42" s="50">
        <v>5</v>
      </c>
      <c r="B42" s="50">
        <v>4</v>
      </c>
      <c r="C42" s="50">
        <v>5</v>
      </c>
      <c r="D42" s="50">
        <v>5</v>
      </c>
      <c r="E42" s="50">
        <v>5</v>
      </c>
      <c r="F42" s="50">
        <v>3</v>
      </c>
      <c r="G42" s="50">
        <v>5</v>
      </c>
      <c r="H42" s="50">
        <v>5</v>
      </c>
      <c r="I42" s="50">
        <v>3</v>
      </c>
      <c r="J42" s="50">
        <v>5</v>
      </c>
      <c r="K42" s="52">
        <f t="shared" si="0"/>
        <v>45</v>
      </c>
    </row>
    <row r="43" spans="1:11" x14ac:dyDescent="0.35">
      <c r="A43" s="50">
        <v>4</v>
      </c>
      <c r="B43" s="50">
        <v>4</v>
      </c>
      <c r="C43" s="50">
        <v>4</v>
      </c>
      <c r="D43" s="50">
        <v>4</v>
      </c>
      <c r="E43" s="50">
        <v>3</v>
      </c>
      <c r="F43" s="50">
        <v>4</v>
      </c>
      <c r="G43" s="50">
        <v>4</v>
      </c>
      <c r="H43" s="50">
        <v>5</v>
      </c>
      <c r="I43" s="50">
        <v>4</v>
      </c>
      <c r="J43" s="50">
        <v>4</v>
      </c>
      <c r="K43" s="52">
        <f t="shared" si="0"/>
        <v>40</v>
      </c>
    </row>
    <row r="44" spans="1:11" x14ac:dyDescent="0.35">
      <c r="A44" s="50">
        <v>4</v>
      </c>
      <c r="B44" s="50">
        <v>3</v>
      </c>
      <c r="C44" s="50">
        <v>4</v>
      </c>
      <c r="D44" s="50">
        <v>4</v>
      </c>
      <c r="E44" s="50">
        <v>4</v>
      </c>
      <c r="F44" s="50">
        <v>4</v>
      </c>
      <c r="G44" s="50">
        <v>4</v>
      </c>
      <c r="H44" s="50">
        <v>4</v>
      </c>
      <c r="I44" s="50">
        <v>4</v>
      </c>
      <c r="J44" s="50">
        <v>4</v>
      </c>
      <c r="K44" s="52">
        <f t="shared" si="0"/>
        <v>39</v>
      </c>
    </row>
    <row r="45" spans="1:11" x14ac:dyDescent="0.35">
      <c r="A45" s="50">
        <v>4</v>
      </c>
      <c r="B45" s="50">
        <v>3</v>
      </c>
      <c r="C45" s="50">
        <v>4</v>
      </c>
      <c r="D45" s="50">
        <v>4</v>
      </c>
      <c r="E45" s="50">
        <v>4</v>
      </c>
      <c r="F45" s="50">
        <v>4</v>
      </c>
      <c r="G45" s="50">
        <v>4</v>
      </c>
      <c r="H45" s="50">
        <v>4</v>
      </c>
      <c r="I45" s="50">
        <v>4</v>
      </c>
      <c r="J45" s="50">
        <v>4</v>
      </c>
      <c r="K45" s="52">
        <f t="shared" si="0"/>
        <v>39</v>
      </c>
    </row>
    <row r="46" spans="1:11" x14ac:dyDescent="0.35">
      <c r="A46" s="50">
        <v>4</v>
      </c>
      <c r="B46" s="50">
        <v>4</v>
      </c>
      <c r="C46" s="50">
        <v>4</v>
      </c>
      <c r="D46" s="50">
        <v>4</v>
      </c>
      <c r="E46" s="50">
        <v>3</v>
      </c>
      <c r="F46" s="50">
        <v>3</v>
      </c>
      <c r="G46" s="50">
        <v>3</v>
      </c>
      <c r="H46" s="50">
        <v>3</v>
      </c>
      <c r="I46" s="50">
        <v>5</v>
      </c>
      <c r="J46" s="50">
        <v>5</v>
      </c>
      <c r="K46" s="52">
        <f t="shared" si="0"/>
        <v>38</v>
      </c>
    </row>
    <row r="47" spans="1:11" x14ac:dyDescent="0.35">
      <c r="A47" s="50">
        <v>3</v>
      </c>
      <c r="B47" s="50">
        <v>3</v>
      </c>
      <c r="C47" s="50">
        <v>3</v>
      </c>
      <c r="D47" s="50">
        <v>3</v>
      </c>
      <c r="E47" s="50">
        <v>3</v>
      </c>
      <c r="F47" s="50">
        <v>3</v>
      </c>
      <c r="G47" s="50">
        <v>3</v>
      </c>
      <c r="H47" s="50">
        <v>3</v>
      </c>
      <c r="I47" s="50">
        <v>3</v>
      </c>
      <c r="J47" s="50">
        <v>3</v>
      </c>
      <c r="K47" s="52">
        <f t="shared" si="0"/>
        <v>30</v>
      </c>
    </row>
    <row r="48" spans="1:11" x14ac:dyDescent="0.35">
      <c r="A48" s="50">
        <v>4</v>
      </c>
      <c r="B48" s="50">
        <v>4</v>
      </c>
      <c r="C48" s="50">
        <v>4</v>
      </c>
      <c r="D48" s="50">
        <v>4</v>
      </c>
      <c r="E48" s="50">
        <v>3</v>
      </c>
      <c r="F48" s="50">
        <v>4</v>
      </c>
      <c r="G48" s="50">
        <v>4</v>
      </c>
      <c r="H48" s="50">
        <v>5</v>
      </c>
      <c r="I48" s="50">
        <v>4</v>
      </c>
      <c r="J48" s="50">
        <v>4</v>
      </c>
      <c r="K48" s="52">
        <f t="shared" si="0"/>
        <v>40</v>
      </c>
    </row>
    <row r="49" spans="1:11" x14ac:dyDescent="0.35">
      <c r="A49" s="50">
        <v>3</v>
      </c>
      <c r="B49" s="50">
        <v>4</v>
      </c>
      <c r="C49" s="50">
        <v>4</v>
      </c>
      <c r="D49" s="50">
        <v>5</v>
      </c>
      <c r="E49" s="50">
        <v>4</v>
      </c>
      <c r="F49" s="50">
        <v>5</v>
      </c>
      <c r="G49" s="50">
        <v>3</v>
      </c>
      <c r="H49" s="50">
        <v>4</v>
      </c>
      <c r="I49" s="50">
        <v>3</v>
      </c>
      <c r="J49" s="50">
        <v>4</v>
      </c>
      <c r="K49" s="52">
        <f t="shared" si="0"/>
        <v>39</v>
      </c>
    </row>
    <row r="50" spans="1:11" x14ac:dyDescent="0.35">
      <c r="A50" s="50">
        <v>3</v>
      </c>
      <c r="B50" s="50">
        <v>3</v>
      </c>
      <c r="C50" s="50">
        <v>3</v>
      </c>
      <c r="D50" s="50">
        <v>3</v>
      </c>
      <c r="E50" s="50">
        <v>3</v>
      </c>
      <c r="F50" s="50">
        <v>3</v>
      </c>
      <c r="G50" s="50">
        <v>3</v>
      </c>
      <c r="H50" s="50">
        <v>3</v>
      </c>
      <c r="I50" s="50">
        <v>3</v>
      </c>
      <c r="J50" s="50">
        <v>3</v>
      </c>
      <c r="K50" s="52">
        <f t="shared" si="0"/>
        <v>30</v>
      </c>
    </row>
    <row r="51" spans="1:11" x14ac:dyDescent="0.35">
      <c r="A51" s="50">
        <v>5</v>
      </c>
      <c r="B51" s="50">
        <v>5</v>
      </c>
      <c r="C51" s="50">
        <v>5</v>
      </c>
      <c r="D51" s="50">
        <v>5</v>
      </c>
      <c r="E51" s="50">
        <v>3</v>
      </c>
      <c r="F51" s="50">
        <v>5</v>
      </c>
      <c r="G51" s="50">
        <v>5</v>
      </c>
      <c r="H51" s="50">
        <v>4</v>
      </c>
      <c r="I51" s="50">
        <v>4</v>
      </c>
      <c r="J51" s="50">
        <v>5</v>
      </c>
      <c r="K51" s="52">
        <f t="shared" si="0"/>
        <v>46</v>
      </c>
    </row>
    <row r="52" spans="1:11" x14ac:dyDescent="0.35">
      <c r="A52" s="50">
        <v>3</v>
      </c>
      <c r="B52" s="50">
        <v>3</v>
      </c>
      <c r="C52" s="50">
        <v>3</v>
      </c>
      <c r="D52" s="50">
        <v>3</v>
      </c>
      <c r="E52" s="50">
        <v>3</v>
      </c>
      <c r="F52" s="50">
        <v>3</v>
      </c>
      <c r="G52" s="50">
        <v>3</v>
      </c>
      <c r="H52" s="50">
        <v>3</v>
      </c>
      <c r="I52" s="50">
        <v>3</v>
      </c>
      <c r="J52" s="50">
        <v>3</v>
      </c>
      <c r="K52" s="52">
        <f t="shared" si="0"/>
        <v>30</v>
      </c>
    </row>
    <row r="53" spans="1:11" x14ac:dyDescent="0.35">
      <c r="A53" s="50">
        <v>5</v>
      </c>
      <c r="B53" s="50">
        <v>5</v>
      </c>
      <c r="C53" s="50">
        <v>5</v>
      </c>
      <c r="D53" s="50">
        <v>5</v>
      </c>
      <c r="E53" s="50">
        <v>4</v>
      </c>
      <c r="F53" s="50">
        <v>5</v>
      </c>
      <c r="G53" s="50">
        <v>5</v>
      </c>
      <c r="H53" s="50">
        <v>5</v>
      </c>
      <c r="I53" s="50">
        <v>5</v>
      </c>
      <c r="J53" s="50">
        <v>5</v>
      </c>
      <c r="K53" s="52">
        <f t="shared" si="0"/>
        <v>49</v>
      </c>
    </row>
    <row r="54" spans="1:11" x14ac:dyDescent="0.35">
      <c r="A54" s="50">
        <v>5</v>
      </c>
      <c r="B54" s="50">
        <v>4</v>
      </c>
      <c r="C54" s="50">
        <v>4</v>
      </c>
      <c r="D54" s="50">
        <v>5</v>
      </c>
      <c r="E54" s="50">
        <v>3</v>
      </c>
      <c r="F54" s="50">
        <v>5</v>
      </c>
      <c r="G54" s="50">
        <v>4</v>
      </c>
      <c r="H54" s="50">
        <v>4</v>
      </c>
      <c r="I54" s="50">
        <v>4</v>
      </c>
      <c r="J54" s="50">
        <v>4</v>
      </c>
      <c r="K54" s="52">
        <f t="shared" si="0"/>
        <v>42</v>
      </c>
    </row>
    <row r="55" spans="1:11" x14ac:dyDescent="0.35">
      <c r="A55" s="9">
        <v>5</v>
      </c>
      <c r="B55" s="9">
        <v>4</v>
      </c>
      <c r="C55" s="9">
        <v>5</v>
      </c>
      <c r="D55" s="9">
        <v>4</v>
      </c>
      <c r="E55" s="9">
        <v>4</v>
      </c>
      <c r="F55" s="9">
        <v>4</v>
      </c>
      <c r="G55" s="9">
        <v>4</v>
      </c>
      <c r="H55" s="9">
        <v>5</v>
      </c>
      <c r="I55" s="9">
        <v>4</v>
      </c>
      <c r="J55" s="9">
        <v>5</v>
      </c>
      <c r="K55" s="52">
        <f t="shared" si="0"/>
        <v>44</v>
      </c>
    </row>
    <row r="56" spans="1:11" x14ac:dyDescent="0.35">
      <c r="A56" s="50">
        <v>3</v>
      </c>
      <c r="B56" s="50">
        <v>3</v>
      </c>
      <c r="C56" s="50">
        <v>3</v>
      </c>
      <c r="D56" s="50">
        <v>3</v>
      </c>
      <c r="E56" s="50">
        <v>3</v>
      </c>
      <c r="F56" s="50">
        <v>3</v>
      </c>
      <c r="G56" s="50">
        <v>3</v>
      </c>
      <c r="H56" s="50">
        <v>3</v>
      </c>
      <c r="I56" s="50">
        <v>3</v>
      </c>
      <c r="J56" s="50">
        <v>3</v>
      </c>
      <c r="K56" s="52">
        <f t="shared" si="0"/>
        <v>30</v>
      </c>
    </row>
    <row r="57" spans="1:11" x14ac:dyDescent="0.35">
      <c r="A57" s="50">
        <v>5</v>
      </c>
      <c r="B57" s="50">
        <v>5</v>
      </c>
      <c r="C57" s="50">
        <v>5</v>
      </c>
      <c r="D57" s="50">
        <v>5</v>
      </c>
      <c r="E57" s="50">
        <v>5</v>
      </c>
      <c r="F57" s="50">
        <v>5</v>
      </c>
      <c r="G57" s="50">
        <v>5</v>
      </c>
      <c r="H57" s="50">
        <v>5</v>
      </c>
      <c r="I57" s="50">
        <v>5</v>
      </c>
      <c r="J57" s="50">
        <v>5</v>
      </c>
      <c r="K57" s="52">
        <f t="shared" si="0"/>
        <v>50</v>
      </c>
    </row>
    <row r="58" spans="1:11" x14ac:dyDescent="0.35">
      <c r="A58" s="50">
        <v>5</v>
      </c>
      <c r="B58" s="50">
        <v>4</v>
      </c>
      <c r="C58" s="50">
        <v>5</v>
      </c>
      <c r="D58" s="50">
        <v>5</v>
      </c>
      <c r="E58" s="50">
        <v>5</v>
      </c>
      <c r="F58" s="50">
        <v>5</v>
      </c>
      <c r="G58" s="50">
        <v>5</v>
      </c>
      <c r="H58" s="50">
        <v>4</v>
      </c>
      <c r="I58" s="50">
        <v>4</v>
      </c>
      <c r="J58" s="50">
        <v>4</v>
      </c>
      <c r="K58" s="52">
        <f t="shared" si="0"/>
        <v>46</v>
      </c>
    </row>
    <row r="59" spans="1:11" x14ac:dyDescent="0.35">
      <c r="A59" s="50">
        <v>5</v>
      </c>
      <c r="B59" s="50">
        <v>5</v>
      </c>
      <c r="C59" s="50">
        <v>5</v>
      </c>
      <c r="D59" s="50">
        <v>5</v>
      </c>
      <c r="E59" s="50">
        <v>5</v>
      </c>
      <c r="F59" s="50">
        <v>5</v>
      </c>
      <c r="G59" s="50">
        <v>5</v>
      </c>
      <c r="H59" s="50">
        <v>5</v>
      </c>
      <c r="I59" s="50">
        <v>5</v>
      </c>
      <c r="J59" s="50">
        <v>5</v>
      </c>
      <c r="K59" s="52">
        <f t="shared" si="0"/>
        <v>50</v>
      </c>
    </row>
    <row r="60" spans="1:11" x14ac:dyDescent="0.35">
      <c r="A60" s="50">
        <v>4</v>
      </c>
      <c r="B60" s="50">
        <v>3</v>
      </c>
      <c r="C60" s="50">
        <v>5</v>
      </c>
      <c r="D60" s="50">
        <v>4</v>
      </c>
      <c r="E60" s="50">
        <v>5</v>
      </c>
      <c r="F60" s="50">
        <v>4</v>
      </c>
      <c r="G60" s="50">
        <v>5</v>
      </c>
      <c r="H60" s="50">
        <v>4</v>
      </c>
      <c r="I60" s="50">
        <v>5</v>
      </c>
      <c r="J60" s="50">
        <v>5</v>
      </c>
      <c r="K60" s="52">
        <f t="shared" si="0"/>
        <v>44</v>
      </c>
    </row>
    <row r="61" spans="1:11" x14ac:dyDescent="0.35">
      <c r="A61" s="9">
        <v>5</v>
      </c>
      <c r="B61" s="9">
        <v>4</v>
      </c>
      <c r="C61" s="9">
        <v>5</v>
      </c>
      <c r="D61" s="9">
        <v>5</v>
      </c>
      <c r="E61" s="9">
        <v>5</v>
      </c>
      <c r="F61" s="9">
        <v>4</v>
      </c>
      <c r="G61" s="9">
        <v>5</v>
      </c>
      <c r="H61" s="9">
        <v>5</v>
      </c>
      <c r="I61" s="9">
        <v>4</v>
      </c>
      <c r="J61" s="9">
        <v>5</v>
      </c>
      <c r="K61" s="52">
        <f t="shared" si="0"/>
        <v>47</v>
      </c>
    </row>
    <row r="62" spans="1:11" x14ac:dyDescent="0.35">
      <c r="A62" s="9">
        <v>5</v>
      </c>
      <c r="B62" s="9">
        <v>4</v>
      </c>
      <c r="C62" s="9">
        <v>3</v>
      </c>
      <c r="D62" s="9">
        <v>4</v>
      </c>
      <c r="E62" s="9">
        <v>4</v>
      </c>
      <c r="F62" s="9">
        <v>4</v>
      </c>
      <c r="G62" s="9">
        <v>5</v>
      </c>
      <c r="H62" s="9">
        <v>5</v>
      </c>
      <c r="I62" s="9">
        <v>3</v>
      </c>
      <c r="J62" s="9">
        <v>3</v>
      </c>
      <c r="K62" s="52">
        <f t="shared" si="0"/>
        <v>40</v>
      </c>
    </row>
    <row r="63" spans="1:11" x14ac:dyDescent="0.35">
      <c r="A63" s="9">
        <v>5</v>
      </c>
      <c r="B63" s="9">
        <v>4</v>
      </c>
      <c r="C63" s="9">
        <v>5</v>
      </c>
      <c r="D63" s="9">
        <v>4</v>
      </c>
      <c r="E63" s="9">
        <v>4</v>
      </c>
      <c r="F63" s="9">
        <v>4</v>
      </c>
      <c r="G63" s="9">
        <v>4</v>
      </c>
      <c r="H63" s="9">
        <v>5</v>
      </c>
      <c r="I63" s="9">
        <v>4</v>
      </c>
      <c r="J63" s="9">
        <v>5</v>
      </c>
      <c r="K63" s="52">
        <f t="shared" si="0"/>
        <v>44</v>
      </c>
    </row>
    <row r="64" spans="1:11" x14ac:dyDescent="0.35">
      <c r="A64" s="9">
        <v>5</v>
      </c>
      <c r="B64" s="9">
        <v>5</v>
      </c>
      <c r="C64" s="9">
        <v>5</v>
      </c>
      <c r="D64" s="9">
        <v>5</v>
      </c>
      <c r="E64" s="9">
        <v>4</v>
      </c>
      <c r="F64" s="9">
        <v>5</v>
      </c>
      <c r="G64" s="9">
        <v>5</v>
      </c>
      <c r="H64" s="9">
        <v>5</v>
      </c>
      <c r="I64" s="9">
        <v>5</v>
      </c>
      <c r="J64" s="9">
        <v>5</v>
      </c>
      <c r="K64" s="52">
        <f t="shared" si="0"/>
        <v>49</v>
      </c>
    </row>
    <row r="65" spans="1:11" x14ac:dyDescent="0.35">
      <c r="A65" s="50">
        <v>4</v>
      </c>
      <c r="B65" s="50">
        <v>4</v>
      </c>
      <c r="C65" s="50">
        <v>4</v>
      </c>
      <c r="D65" s="50">
        <v>3</v>
      </c>
      <c r="E65" s="50">
        <v>4</v>
      </c>
      <c r="F65" s="50">
        <v>4</v>
      </c>
      <c r="G65" s="50">
        <v>4</v>
      </c>
      <c r="H65" s="50">
        <v>4</v>
      </c>
      <c r="I65" s="50">
        <v>4</v>
      </c>
      <c r="J65" s="50">
        <v>4</v>
      </c>
      <c r="K65" s="52">
        <f t="shared" si="0"/>
        <v>39</v>
      </c>
    </row>
    <row r="66" spans="1:11" x14ac:dyDescent="0.35">
      <c r="A66" s="50">
        <v>4</v>
      </c>
      <c r="B66" s="50">
        <v>4</v>
      </c>
      <c r="C66" s="50">
        <v>4</v>
      </c>
      <c r="D66" s="50">
        <v>3</v>
      </c>
      <c r="E66" s="50">
        <v>3</v>
      </c>
      <c r="F66" s="50">
        <v>3</v>
      </c>
      <c r="G66" s="50">
        <v>4</v>
      </c>
      <c r="H66" s="50">
        <v>3</v>
      </c>
      <c r="I66" s="50">
        <v>4</v>
      </c>
      <c r="J66" s="50">
        <v>3</v>
      </c>
      <c r="K66" s="52">
        <f t="shared" ref="K66:K80" si="1">SUM(A66:J66)</f>
        <v>35</v>
      </c>
    </row>
    <row r="67" spans="1:11" x14ac:dyDescent="0.35">
      <c r="A67" s="50">
        <v>4</v>
      </c>
      <c r="B67" s="50">
        <v>4</v>
      </c>
      <c r="C67" s="50">
        <v>4</v>
      </c>
      <c r="D67" s="50">
        <v>4</v>
      </c>
      <c r="E67" s="50">
        <v>3</v>
      </c>
      <c r="F67" s="50">
        <v>4</v>
      </c>
      <c r="G67" s="50">
        <v>4</v>
      </c>
      <c r="H67" s="50">
        <v>5</v>
      </c>
      <c r="I67" s="50">
        <v>4</v>
      </c>
      <c r="J67" s="50">
        <v>4</v>
      </c>
      <c r="K67" s="52">
        <f t="shared" si="1"/>
        <v>40</v>
      </c>
    </row>
    <row r="68" spans="1:11" x14ac:dyDescent="0.35">
      <c r="A68" s="50">
        <v>4</v>
      </c>
      <c r="B68" s="50">
        <v>4</v>
      </c>
      <c r="C68" s="50">
        <v>4</v>
      </c>
      <c r="D68" s="50">
        <v>4</v>
      </c>
      <c r="E68" s="50">
        <v>4</v>
      </c>
      <c r="F68" s="50">
        <v>4</v>
      </c>
      <c r="G68" s="50">
        <v>4</v>
      </c>
      <c r="H68" s="50">
        <v>5</v>
      </c>
      <c r="I68" s="50">
        <v>4</v>
      </c>
      <c r="J68" s="50">
        <v>4</v>
      </c>
      <c r="K68" s="52">
        <f t="shared" si="1"/>
        <v>41</v>
      </c>
    </row>
    <row r="69" spans="1:11" x14ac:dyDescent="0.35">
      <c r="A69" s="50">
        <v>4</v>
      </c>
      <c r="B69" s="50">
        <v>3</v>
      </c>
      <c r="C69" s="50">
        <v>3</v>
      </c>
      <c r="D69" s="50">
        <v>4</v>
      </c>
      <c r="E69" s="50">
        <v>3</v>
      </c>
      <c r="F69" s="50">
        <v>3</v>
      </c>
      <c r="G69" s="50">
        <v>4</v>
      </c>
      <c r="H69" s="50">
        <v>3</v>
      </c>
      <c r="I69" s="50">
        <v>3</v>
      </c>
      <c r="J69" s="50">
        <v>3</v>
      </c>
      <c r="K69" s="52">
        <f t="shared" si="1"/>
        <v>33</v>
      </c>
    </row>
    <row r="70" spans="1:11" x14ac:dyDescent="0.35">
      <c r="A70" s="50">
        <v>4</v>
      </c>
      <c r="B70" s="50">
        <v>4</v>
      </c>
      <c r="C70" s="50">
        <v>3</v>
      </c>
      <c r="D70" s="50">
        <v>3</v>
      </c>
      <c r="E70" s="50">
        <v>5</v>
      </c>
      <c r="F70" s="50">
        <v>4</v>
      </c>
      <c r="G70" s="50">
        <v>4</v>
      </c>
      <c r="H70" s="50">
        <v>3</v>
      </c>
      <c r="I70" s="50">
        <v>3</v>
      </c>
      <c r="J70" s="50">
        <v>3</v>
      </c>
      <c r="K70" s="52">
        <f t="shared" si="1"/>
        <v>36</v>
      </c>
    </row>
    <row r="71" spans="1:11" x14ac:dyDescent="0.35">
      <c r="A71" s="50">
        <v>5</v>
      </c>
      <c r="B71" s="50">
        <v>4</v>
      </c>
      <c r="C71" s="50">
        <v>5</v>
      </c>
      <c r="D71" s="50">
        <v>5</v>
      </c>
      <c r="E71" s="50">
        <v>4</v>
      </c>
      <c r="F71" s="50">
        <v>4</v>
      </c>
      <c r="G71" s="50">
        <v>4</v>
      </c>
      <c r="H71" s="50">
        <v>4</v>
      </c>
      <c r="I71" s="50">
        <v>5</v>
      </c>
      <c r="J71" s="50">
        <v>4</v>
      </c>
      <c r="K71" s="52">
        <f t="shared" si="1"/>
        <v>44</v>
      </c>
    </row>
    <row r="72" spans="1:11" x14ac:dyDescent="0.35">
      <c r="A72" s="50">
        <v>4</v>
      </c>
      <c r="B72" s="50">
        <v>5</v>
      </c>
      <c r="C72" s="50">
        <v>5</v>
      </c>
      <c r="D72" s="50">
        <v>4</v>
      </c>
      <c r="E72" s="50">
        <v>4</v>
      </c>
      <c r="F72" s="50">
        <v>5</v>
      </c>
      <c r="G72" s="50">
        <v>4</v>
      </c>
      <c r="H72" s="50">
        <v>5</v>
      </c>
      <c r="I72" s="50">
        <v>4</v>
      </c>
      <c r="J72" s="50">
        <v>4</v>
      </c>
      <c r="K72" s="52">
        <f t="shared" si="1"/>
        <v>44</v>
      </c>
    </row>
    <row r="73" spans="1:11" x14ac:dyDescent="0.35">
      <c r="A73" s="50">
        <v>4</v>
      </c>
      <c r="B73" s="50">
        <v>4</v>
      </c>
      <c r="C73" s="50">
        <v>3</v>
      </c>
      <c r="D73" s="50">
        <v>3</v>
      </c>
      <c r="E73" s="50">
        <v>4</v>
      </c>
      <c r="F73" s="50">
        <v>4</v>
      </c>
      <c r="G73" s="50">
        <v>4</v>
      </c>
      <c r="H73" s="50">
        <v>3</v>
      </c>
      <c r="I73" s="50">
        <v>3</v>
      </c>
      <c r="J73" s="50">
        <v>5</v>
      </c>
      <c r="K73" s="52">
        <f t="shared" si="1"/>
        <v>37</v>
      </c>
    </row>
    <row r="74" spans="1:11" x14ac:dyDescent="0.35">
      <c r="A74" s="50">
        <v>4</v>
      </c>
      <c r="B74" s="50">
        <v>5</v>
      </c>
      <c r="C74" s="50">
        <v>5</v>
      </c>
      <c r="D74" s="50">
        <v>4</v>
      </c>
      <c r="E74" s="50">
        <v>4</v>
      </c>
      <c r="F74" s="50">
        <v>5</v>
      </c>
      <c r="G74" s="50">
        <v>4</v>
      </c>
      <c r="H74" s="50">
        <v>5</v>
      </c>
      <c r="I74" s="50">
        <v>5</v>
      </c>
      <c r="J74" s="50">
        <v>5</v>
      </c>
      <c r="K74" s="52">
        <f t="shared" si="1"/>
        <v>46</v>
      </c>
    </row>
    <row r="75" spans="1:11" x14ac:dyDescent="0.35">
      <c r="A75" s="50">
        <v>4</v>
      </c>
      <c r="B75" s="50">
        <v>4</v>
      </c>
      <c r="C75" s="50">
        <v>4</v>
      </c>
      <c r="D75" s="50">
        <v>4</v>
      </c>
      <c r="E75" s="50">
        <v>3</v>
      </c>
      <c r="F75" s="50">
        <v>4</v>
      </c>
      <c r="G75" s="50">
        <v>4</v>
      </c>
      <c r="H75" s="50">
        <v>5</v>
      </c>
      <c r="I75" s="50">
        <v>4</v>
      </c>
      <c r="J75" s="50">
        <v>4</v>
      </c>
      <c r="K75" s="52">
        <f t="shared" si="1"/>
        <v>40</v>
      </c>
    </row>
    <row r="76" spans="1:11" x14ac:dyDescent="0.35">
      <c r="A76" s="50">
        <v>4</v>
      </c>
      <c r="B76" s="50">
        <v>4</v>
      </c>
      <c r="C76" s="50">
        <v>4</v>
      </c>
      <c r="D76" s="50">
        <v>3</v>
      </c>
      <c r="E76" s="50">
        <v>5</v>
      </c>
      <c r="F76" s="50">
        <v>4</v>
      </c>
      <c r="G76" s="50">
        <v>4</v>
      </c>
      <c r="H76" s="50">
        <v>5</v>
      </c>
      <c r="I76" s="50">
        <v>4</v>
      </c>
      <c r="J76" s="50">
        <v>3</v>
      </c>
      <c r="K76" s="52">
        <f t="shared" si="1"/>
        <v>40</v>
      </c>
    </row>
    <row r="77" spans="1:11" x14ac:dyDescent="0.35">
      <c r="A77" s="50">
        <v>4</v>
      </c>
      <c r="B77" s="50">
        <v>4</v>
      </c>
      <c r="C77" s="50">
        <v>4</v>
      </c>
      <c r="D77" s="50">
        <v>4</v>
      </c>
      <c r="E77" s="50">
        <v>4</v>
      </c>
      <c r="F77" s="50">
        <v>3</v>
      </c>
      <c r="G77" s="50">
        <v>4</v>
      </c>
      <c r="H77" s="50">
        <v>4</v>
      </c>
      <c r="I77" s="50">
        <v>4</v>
      </c>
      <c r="J77" s="50">
        <v>4</v>
      </c>
      <c r="K77" s="52">
        <f t="shared" si="1"/>
        <v>39</v>
      </c>
    </row>
    <row r="78" spans="1:11" x14ac:dyDescent="0.35">
      <c r="A78" s="50">
        <v>3</v>
      </c>
      <c r="B78" s="50">
        <v>4</v>
      </c>
      <c r="C78" s="50">
        <v>4</v>
      </c>
      <c r="D78" s="50">
        <v>4</v>
      </c>
      <c r="E78" s="50">
        <v>4</v>
      </c>
      <c r="F78" s="50">
        <v>3</v>
      </c>
      <c r="G78" s="50">
        <v>4</v>
      </c>
      <c r="H78" s="50">
        <v>4</v>
      </c>
      <c r="I78" s="50">
        <v>4</v>
      </c>
      <c r="J78" s="50">
        <v>3</v>
      </c>
      <c r="K78" s="52">
        <f t="shared" si="1"/>
        <v>37</v>
      </c>
    </row>
    <row r="79" spans="1:11" x14ac:dyDescent="0.35">
      <c r="A79" s="50">
        <v>5</v>
      </c>
      <c r="B79" s="50">
        <v>5</v>
      </c>
      <c r="C79" s="50">
        <v>5</v>
      </c>
      <c r="D79" s="50">
        <v>5</v>
      </c>
      <c r="E79" s="50">
        <v>4</v>
      </c>
      <c r="F79" s="50">
        <v>5</v>
      </c>
      <c r="G79" s="50">
        <v>5</v>
      </c>
      <c r="H79" s="50">
        <v>5</v>
      </c>
      <c r="I79" s="50">
        <v>5</v>
      </c>
      <c r="J79" s="50">
        <v>5</v>
      </c>
      <c r="K79" s="52">
        <f t="shared" si="1"/>
        <v>49</v>
      </c>
    </row>
    <row r="80" spans="1:11" x14ac:dyDescent="0.35">
      <c r="A80" s="50">
        <v>4</v>
      </c>
      <c r="B80" s="50">
        <v>4</v>
      </c>
      <c r="C80" s="50">
        <v>5</v>
      </c>
      <c r="D80" s="50">
        <v>5</v>
      </c>
      <c r="E80" s="50">
        <v>4</v>
      </c>
      <c r="F80" s="50">
        <v>4</v>
      </c>
      <c r="G80" s="50">
        <v>4</v>
      </c>
      <c r="H80" s="50">
        <v>5</v>
      </c>
      <c r="I80" s="50">
        <v>4</v>
      </c>
      <c r="J80" s="50">
        <v>4</v>
      </c>
      <c r="K80" s="52">
        <f t="shared" si="1"/>
        <v>43</v>
      </c>
    </row>
    <row r="81" spans="1:10" x14ac:dyDescent="0.35">
      <c r="A81" s="50">
        <f>SUM(A1:A80)</f>
        <v>323</v>
      </c>
      <c r="B81" s="50">
        <f t="shared" ref="B81:J81" si="2">SUM(B1:B80)</f>
        <v>318</v>
      </c>
      <c r="C81" s="50">
        <f t="shared" si="2"/>
        <v>322</v>
      </c>
      <c r="D81" s="50">
        <f t="shared" si="2"/>
        <v>319</v>
      </c>
      <c r="E81" s="50">
        <f t="shared" si="2"/>
        <v>311</v>
      </c>
      <c r="F81" s="50">
        <f t="shared" si="2"/>
        <v>312</v>
      </c>
      <c r="G81" s="50">
        <f t="shared" si="2"/>
        <v>314</v>
      </c>
      <c r="H81" s="50">
        <f t="shared" si="2"/>
        <v>317</v>
      </c>
      <c r="I81" s="50">
        <f t="shared" si="2"/>
        <v>308</v>
      </c>
      <c r="J81" s="50">
        <f t="shared" si="2"/>
        <v>325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81343-8069-426F-8A4D-6F1FCA34C473}">
  <dimension ref="A1:G39"/>
  <sheetViews>
    <sheetView workbookViewId="0">
      <selection activeCell="E3" sqref="E3"/>
    </sheetView>
  </sheetViews>
  <sheetFormatPr defaultRowHeight="14.5" x14ac:dyDescent="0.35"/>
  <cols>
    <col min="1" max="1" width="15.453125" customWidth="1"/>
    <col min="2" max="2" width="12.36328125" bestFit="1" customWidth="1"/>
    <col min="3" max="3" width="9.81640625" style="3" customWidth="1"/>
    <col min="4" max="4" width="14.1796875" style="3" customWidth="1"/>
    <col min="5" max="5" width="11.81640625" style="3" customWidth="1"/>
    <col min="6" max="6" width="10.81640625" style="3" customWidth="1"/>
    <col min="7" max="7" width="13.7265625" style="93" customWidth="1"/>
  </cols>
  <sheetData>
    <row r="1" spans="1:7" ht="15" thickBot="1" x14ac:dyDescent="0.4"/>
    <row r="2" spans="1:7" ht="16" thickBot="1" x14ac:dyDescent="0.4">
      <c r="A2" s="198" t="s">
        <v>348</v>
      </c>
      <c r="B2" s="200" t="s">
        <v>349</v>
      </c>
      <c r="C2" s="192" t="s">
        <v>379</v>
      </c>
      <c r="D2" s="193"/>
      <c r="E2" s="196" t="s">
        <v>380</v>
      </c>
      <c r="F2" s="197"/>
      <c r="G2" s="190" t="s">
        <v>351</v>
      </c>
    </row>
    <row r="3" spans="1:7" ht="93.5" thickBot="1" x14ac:dyDescent="0.4">
      <c r="A3" s="199"/>
      <c r="B3" s="201"/>
      <c r="C3" s="103" t="s">
        <v>352</v>
      </c>
      <c r="D3" s="99" t="s">
        <v>353</v>
      </c>
      <c r="E3" s="104" t="s">
        <v>352</v>
      </c>
      <c r="F3" s="105" t="s">
        <v>353</v>
      </c>
      <c r="G3" s="191"/>
    </row>
    <row r="4" spans="1:7" ht="15.5" x14ac:dyDescent="0.35">
      <c r="A4" s="194" t="s">
        <v>372</v>
      </c>
      <c r="B4" s="96" t="s">
        <v>354</v>
      </c>
      <c r="C4" s="101">
        <v>0.35199999999999998</v>
      </c>
      <c r="D4" s="101">
        <v>0.22</v>
      </c>
      <c r="E4" s="56">
        <v>0.84599999999999997</v>
      </c>
      <c r="F4" s="101">
        <v>0.22</v>
      </c>
      <c r="G4" s="102" t="s">
        <v>355</v>
      </c>
    </row>
    <row r="5" spans="1:7" ht="15.5" x14ac:dyDescent="0.35">
      <c r="A5" s="195"/>
      <c r="B5" s="88" t="s">
        <v>356</v>
      </c>
      <c r="C5" s="89">
        <v>0.58099999999999996</v>
      </c>
      <c r="D5" s="89">
        <v>0.22</v>
      </c>
      <c r="E5" s="50">
        <v>0.80400000000000005</v>
      </c>
      <c r="F5" s="89">
        <v>0.22</v>
      </c>
      <c r="G5" s="92" t="s">
        <v>355</v>
      </c>
    </row>
    <row r="6" spans="1:7" ht="15.5" x14ac:dyDescent="0.35">
      <c r="A6" s="195"/>
      <c r="B6" s="88" t="s">
        <v>357</v>
      </c>
      <c r="C6" s="89">
        <v>0.54400000000000004</v>
      </c>
      <c r="D6" s="89">
        <v>0.22</v>
      </c>
      <c r="E6" s="50">
        <v>0.86699999999999999</v>
      </c>
      <c r="F6" s="89">
        <v>0.22</v>
      </c>
      <c r="G6" s="92" t="s">
        <v>355</v>
      </c>
    </row>
    <row r="7" spans="1:7" ht="15.5" x14ac:dyDescent="0.35">
      <c r="A7" s="195" t="s">
        <v>365</v>
      </c>
      <c r="B7" s="88" t="s">
        <v>358</v>
      </c>
      <c r="C7" s="89">
        <v>0.38100000000000001</v>
      </c>
      <c r="D7" s="89">
        <v>0.22</v>
      </c>
      <c r="E7" s="50">
        <v>0.84299999999999997</v>
      </c>
      <c r="F7" s="89">
        <v>0.22</v>
      </c>
      <c r="G7" s="92" t="s">
        <v>355</v>
      </c>
    </row>
    <row r="8" spans="1:7" ht="15.5" x14ac:dyDescent="0.35">
      <c r="A8" s="195"/>
      <c r="B8" s="88" t="s">
        <v>359</v>
      </c>
      <c r="C8" s="89">
        <v>0.52100000000000002</v>
      </c>
      <c r="D8" s="89">
        <v>0.22</v>
      </c>
      <c r="E8" s="50">
        <v>0.67300000000000004</v>
      </c>
      <c r="F8" s="89">
        <v>0.22</v>
      </c>
      <c r="G8" s="92" t="s">
        <v>355</v>
      </c>
    </row>
    <row r="9" spans="1:7" ht="15.5" x14ac:dyDescent="0.35">
      <c r="A9" s="195" t="s">
        <v>366</v>
      </c>
      <c r="B9" s="88" t="s">
        <v>360</v>
      </c>
      <c r="C9" s="89">
        <v>0.57999999999999996</v>
      </c>
      <c r="D9" s="89">
        <v>0.22</v>
      </c>
      <c r="E9" s="50">
        <v>0.747</v>
      </c>
      <c r="F9" s="89">
        <v>0.22</v>
      </c>
      <c r="G9" s="92" t="s">
        <v>355</v>
      </c>
    </row>
    <row r="10" spans="1:7" ht="15.5" x14ac:dyDescent="0.35">
      <c r="A10" s="195"/>
      <c r="B10" s="88" t="s">
        <v>361</v>
      </c>
      <c r="C10" s="89">
        <v>0.40899999999999997</v>
      </c>
      <c r="D10" s="89">
        <v>0.22</v>
      </c>
      <c r="E10" s="50">
        <v>0.81799999999999995</v>
      </c>
      <c r="F10" s="89">
        <v>0.22</v>
      </c>
      <c r="G10" s="92" t="s">
        <v>355</v>
      </c>
    </row>
    <row r="11" spans="1:7" ht="15.5" x14ac:dyDescent="0.35">
      <c r="A11" s="195" t="s">
        <v>367</v>
      </c>
      <c r="B11" s="88" t="s">
        <v>362</v>
      </c>
      <c r="C11" s="89">
        <v>0.42399999999999999</v>
      </c>
      <c r="D11" s="89">
        <v>0.22</v>
      </c>
      <c r="E11" s="50">
        <v>0.77500000000000002</v>
      </c>
      <c r="F11" s="89">
        <v>0.22</v>
      </c>
      <c r="G11" s="92" t="s">
        <v>355</v>
      </c>
    </row>
    <row r="12" spans="1:7" ht="15.5" x14ac:dyDescent="0.35">
      <c r="A12" s="195"/>
      <c r="B12" s="88" t="s">
        <v>363</v>
      </c>
      <c r="C12" s="89">
        <v>0.46200000000000002</v>
      </c>
      <c r="D12" s="89">
        <v>0.22</v>
      </c>
      <c r="E12" s="50">
        <v>0.78400000000000003</v>
      </c>
      <c r="F12" s="89">
        <v>0.22</v>
      </c>
      <c r="G12" s="92" t="s">
        <v>355</v>
      </c>
    </row>
    <row r="13" spans="1:7" ht="15.5" x14ac:dyDescent="0.35">
      <c r="A13" s="87" t="s">
        <v>373</v>
      </c>
      <c r="B13" s="88" t="s">
        <v>364</v>
      </c>
      <c r="C13" s="89">
        <v>0.46500000000000002</v>
      </c>
      <c r="D13" s="89">
        <v>0.22</v>
      </c>
      <c r="E13" s="50">
        <v>0.78900000000000003</v>
      </c>
      <c r="F13" s="89">
        <v>0.22</v>
      </c>
      <c r="G13" s="92" t="s">
        <v>355</v>
      </c>
    </row>
    <row r="14" spans="1:7" ht="15" thickBot="1" x14ac:dyDescent="0.4"/>
    <row r="15" spans="1:7" ht="15.5" thickTop="1" thickBot="1" x14ac:dyDescent="0.4">
      <c r="B15" s="121" t="s">
        <v>374</v>
      </c>
      <c r="C15" s="121" t="s">
        <v>227</v>
      </c>
      <c r="D15" s="121" t="s">
        <v>375</v>
      </c>
      <c r="E15" s="121" t="s">
        <v>376</v>
      </c>
    </row>
    <row r="16" spans="1:7" ht="15.5" x14ac:dyDescent="0.35">
      <c r="A16" s="202" t="s">
        <v>372</v>
      </c>
      <c r="B16" s="107">
        <v>1</v>
      </c>
      <c r="C16" s="107" t="s">
        <v>354</v>
      </c>
      <c r="D16" s="108">
        <v>0.35199999999999998</v>
      </c>
      <c r="E16" s="120" t="s">
        <v>355</v>
      </c>
    </row>
    <row r="17" spans="1:5" ht="15.5" x14ac:dyDescent="0.35">
      <c r="A17" s="202"/>
      <c r="B17" s="113">
        <v>2</v>
      </c>
      <c r="C17" s="113" t="s">
        <v>356</v>
      </c>
      <c r="D17" s="114">
        <v>0.58099999999999996</v>
      </c>
      <c r="E17" s="117" t="s">
        <v>355</v>
      </c>
    </row>
    <row r="18" spans="1:5" ht="15.5" x14ac:dyDescent="0.35">
      <c r="A18" s="202"/>
      <c r="B18" s="113">
        <v>3</v>
      </c>
      <c r="C18" s="113" t="s">
        <v>357</v>
      </c>
      <c r="D18" s="114">
        <v>0.54400000000000004</v>
      </c>
      <c r="E18" s="117" t="s">
        <v>355</v>
      </c>
    </row>
    <row r="19" spans="1:5" ht="15.5" x14ac:dyDescent="0.35">
      <c r="A19" s="202" t="s">
        <v>365</v>
      </c>
      <c r="B19" s="113">
        <v>4</v>
      </c>
      <c r="C19" s="113" t="s">
        <v>358</v>
      </c>
      <c r="D19" s="114">
        <v>0.38100000000000001</v>
      </c>
      <c r="E19" s="117" t="s">
        <v>355</v>
      </c>
    </row>
    <row r="20" spans="1:5" ht="15.5" x14ac:dyDescent="0.35">
      <c r="A20" s="202"/>
      <c r="B20" s="113">
        <v>5</v>
      </c>
      <c r="C20" s="113" t="s">
        <v>359</v>
      </c>
      <c r="D20" s="114">
        <v>0.52100000000000002</v>
      </c>
      <c r="E20" s="117" t="s">
        <v>355</v>
      </c>
    </row>
    <row r="21" spans="1:5" ht="15.5" x14ac:dyDescent="0.35">
      <c r="A21" s="202" t="s">
        <v>366</v>
      </c>
      <c r="B21" s="113">
        <v>6</v>
      </c>
      <c r="C21" s="113" t="s">
        <v>360</v>
      </c>
      <c r="D21" s="114">
        <v>0.57999999999999996</v>
      </c>
      <c r="E21" s="118" t="s">
        <v>355</v>
      </c>
    </row>
    <row r="22" spans="1:5" ht="15.5" x14ac:dyDescent="0.35">
      <c r="A22" s="202"/>
      <c r="B22" s="113">
        <v>7</v>
      </c>
      <c r="C22" s="113" t="s">
        <v>361</v>
      </c>
      <c r="D22" s="114">
        <v>0.40899999999999997</v>
      </c>
      <c r="E22" s="118" t="s">
        <v>355</v>
      </c>
    </row>
    <row r="23" spans="1:5" ht="15.5" x14ac:dyDescent="0.35">
      <c r="A23" s="202" t="s">
        <v>367</v>
      </c>
      <c r="B23" s="113">
        <v>8</v>
      </c>
      <c r="C23" s="113" t="s">
        <v>362</v>
      </c>
      <c r="D23" s="114">
        <v>0.42399999999999999</v>
      </c>
      <c r="E23" s="118" t="s">
        <v>355</v>
      </c>
    </row>
    <row r="24" spans="1:5" ht="15.5" x14ac:dyDescent="0.35">
      <c r="A24" s="202"/>
      <c r="B24" s="113">
        <v>9</v>
      </c>
      <c r="C24" s="113" t="s">
        <v>363</v>
      </c>
      <c r="D24" s="114">
        <v>0.46200000000000002</v>
      </c>
      <c r="E24" s="118" t="s">
        <v>355</v>
      </c>
    </row>
    <row r="25" spans="1:5" ht="16" thickBot="1" x14ac:dyDescent="0.4">
      <c r="A25" s="122" t="s">
        <v>373</v>
      </c>
      <c r="B25" s="110">
        <v>10</v>
      </c>
      <c r="C25" s="110" t="s">
        <v>364</v>
      </c>
      <c r="D25" s="111">
        <v>0.46500000000000002</v>
      </c>
      <c r="E25" s="119" t="s">
        <v>355</v>
      </c>
    </row>
    <row r="26" spans="1:5" ht="15" thickTop="1" x14ac:dyDescent="0.35"/>
    <row r="27" spans="1:5" ht="15" thickBot="1" x14ac:dyDescent="0.4"/>
    <row r="28" spans="1:5" ht="15.5" thickTop="1" thickBot="1" x14ac:dyDescent="0.4">
      <c r="B28" s="121" t="s">
        <v>374</v>
      </c>
      <c r="C28" s="121" t="s">
        <v>227</v>
      </c>
      <c r="D28" s="121" t="s">
        <v>375</v>
      </c>
      <c r="E28" s="121" t="s">
        <v>376</v>
      </c>
    </row>
    <row r="29" spans="1:5" ht="15.5" x14ac:dyDescent="0.35">
      <c r="A29" s="202" t="s">
        <v>372</v>
      </c>
      <c r="B29" s="107">
        <v>1</v>
      </c>
      <c r="C29" s="107" t="s">
        <v>354</v>
      </c>
      <c r="D29" s="108">
        <v>0.86399999999999999</v>
      </c>
      <c r="E29" s="109" t="s">
        <v>355</v>
      </c>
    </row>
    <row r="30" spans="1:5" ht="15.5" x14ac:dyDescent="0.35">
      <c r="A30" s="202"/>
      <c r="B30" s="113">
        <v>2</v>
      </c>
      <c r="C30" s="113" t="s">
        <v>356</v>
      </c>
      <c r="D30" s="114">
        <v>0.80400000000000005</v>
      </c>
      <c r="E30" s="115" t="s">
        <v>355</v>
      </c>
    </row>
    <row r="31" spans="1:5" ht="15.5" x14ac:dyDescent="0.35">
      <c r="A31" s="202"/>
      <c r="B31" s="113">
        <v>3</v>
      </c>
      <c r="C31" s="113" t="s">
        <v>357</v>
      </c>
      <c r="D31" s="114">
        <v>0.86699999999999999</v>
      </c>
      <c r="E31" s="115" t="s">
        <v>355</v>
      </c>
    </row>
    <row r="32" spans="1:5" ht="15.5" x14ac:dyDescent="0.35">
      <c r="A32" s="203" t="s">
        <v>365</v>
      </c>
      <c r="B32" s="113">
        <v>4</v>
      </c>
      <c r="C32" s="113" t="s">
        <v>358</v>
      </c>
      <c r="D32" s="114">
        <v>0.84299999999999997</v>
      </c>
      <c r="E32" s="115" t="s">
        <v>355</v>
      </c>
    </row>
    <row r="33" spans="1:5" ht="15.5" x14ac:dyDescent="0.35">
      <c r="A33" s="204"/>
      <c r="B33" s="113">
        <v>5</v>
      </c>
      <c r="C33" s="113" t="s">
        <v>359</v>
      </c>
      <c r="D33" s="114">
        <v>0.67300000000000004</v>
      </c>
      <c r="E33" s="115" t="s">
        <v>355</v>
      </c>
    </row>
    <row r="34" spans="1:5" ht="15.5" x14ac:dyDescent="0.35">
      <c r="A34" s="202" t="s">
        <v>366</v>
      </c>
      <c r="B34" s="113">
        <v>6</v>
      </c>
      <c r="C34" s="113" t="s">
        <v>360</v>
      </c>
      <c r="D34" s="114">
        <v>0.747</v>
      </c>
      <c r="E34" s="116" t="s">
        <v>355</v>
      </c>
    </row>
    <row r="35" spans="1:5" ht="15.5" x14ac:dyDescent="0.35">
      <c r="A35" s="202"/>
      <c r="B35" s="113">
        <v>7</v>
      </c>
      <c r="C35" s="113" t="s">
        <v>361</v>
      </c>
      <c r="D35" s="114">
        <v>0.81799999999999995</v>
      </c>
      <c r="E35" s="116" t="s">
        <v>355</v>
      </c>
    </row>
    <row r="36" spans="1:5" ht="15.5" x14ac:dyDescent="0.35">
      <c r="A36" s="202" t="s">
        <v>367</v>
      </c>
      <c r="B36" s="113">
        <v>8</v>
      </c>
      <c r="C36" s="113" t="s">
        <v>362</v>
      </c>
      <c r="D36" s="114">
        <v>0.77500000000000002</v>
      </c>
      <c r="E36" s="116" t="s">
        <v>355</v>
      </c>
    </row>
    <row r="37" spans="1:5" ht="15.5" x14ac:dyDescent="0.35">
      <c r="A37" s="202"/>
      <c r="B37" s="113">
        <v>9</v>
      </c>
      <c r="C37" s="113" t="s">
        <v>363</v>
      </c>
      <c r="D37" s="114">
        <v>0.78400000000000003</v>
      </c>
      <c r="E37" s="116" t="s">
        <v>355</v>
      </c>
    </row>
    <row r="38" spans="1:5" ht="16" thickBot="1" x14ac:dyDescent="0.4">
      <c r="A38" s="106" t="s">
        <v>373</v>
      </c>
      <c r="B38" s="110">
        <v>10</v>
      </c>
      <c r="C38" s="110" t="s">
        <v>364</v>
      </c>
      <c r="D38" s="111">
        <v>0.78900000000000003</v>
      </c>
      <c r="E38" s="112" t="s">
        <v>355</v>
      </c>
    </row>
    <row r="39" spans="1:5" ht="15" thickTop="1" x14ac:dyDescent="0.35"/>
  </sheetData>
  <mergeCells count="17">
    <mergeCell ref="A36:A37"/>
    <mergeCell ref="A32:A33"/>
    <mergeCell ref="A34:A35"/>
    <mergeCell ref="A29:A31"/>
    <mergeCell ref="A19:A20"/>
    <mergeCell ref="A21:A22"/>
    <mergeCell ref="A23:A24"/>
    <mergeCell ref="A11:A12"/>
    <mergeCell ref="E2:F2"/>
    <mergeCell ref="A2:A3"/>
    <mergeCell ref="B2:B3"/>
    <mergeCell ref="A16:A18"/>
    <mergeCell ref="G2:G3"/>
    <mergeCell ref="C2:D2"/>
    <mergeCell ref="A4:A6"/>
    <mergeCell ref="A7:A8"/>
    <mergeCell ref="A9:A10"/>
  </mergeCells>
  <phoneticPr fontId="2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1A089-615E-4CF9-BA75-237D672B994A}">
  <dimension ref="B1:E4"/>
  <sheetViews>
    <sheetView workbookViewId="0">
      <selection activeCell="B5" sqref="B5"/>
    </sheetView>
  </sheetViews>
  <sheetFormatPr defaultRowHeight="14.5" x14ac:dyDescent="0.35"/>
  <cols>
    <col min="1" max="1" width="9.453125" customWidth="1"/>
    <col min="2" max="2" width="19.6328125" customWidth="1"/>
    <col min="3" max="3" width="24.7265625" customWidth="1"/>
    <col min="4" max="4" width="14.36328125" customWidth="1"/>
    <col min="5" max="5" width="13.08984375" customWidth="1"/>
  </cols>
  <sheetData>
    <row r="1" spans="2:5" ht="15" thickBot="1" x14ac:dyDescent="0.4"/>
    <row r="2" spans="2:5" ht="16" thickBot="1" x14ac:dyDescent="0.4">
      <c r="B2" s="99" t="s">
        <v>368</v>
      </c>
      <c r="C2" s="100" t="s">
        <v>369</v>
      </c>
      <c r="D2" s="99" t="s">
        <v>370</v>
      </c>
      <c r="E2" s="98" t="s">
        <v>351</v>
      </c>
    </row>
    <row r="3" spans="2:5" ht="15.5" x14ac:dyDescent="0.35">
      <c r="B3" s="94" t="s">
        <v>350</v>
      </c>
      <c r="C3" s="95">
        <v>0.61499999999999999</v>
      </c>
      <c r="D3" s="96">
        <v>0.6</v>
      </c>
      <c r="E3" s="97" t="s">
        <v>371</v>
      </c>
    </row>
    <row r="4" spans="2:5" ht="15.5" x14ac:dyDescent="0.35">
      <c r="B4" s="87" t="s">
        <v>380</v>
      </c>
      <c r="C4" s="90">
        <v>0.93500000000000005</v>
      </c>
      <c r="D4" s="88">
        <v>0.6</v>
      </c>
      <c r="E4" s="91" t="s">
        <v>371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8BFFD-D576-449C-B86E-80A534234FBF}">
  <dimension ref="B2:E12"/>
  <sheetViews>
    <sheetView topLeftCell="B1" workbookViewId="0">
      <selection activeCell="E20" sqref="E20"/>
    </sheetView>
  </sheetViews>
  <sheetFormatPr defaultRowHeight="14.5" x14ac:dyDescent="0.35"/>
  <cols>
    <col min="2" max="2" width="14.6328125" bestFit="1" customWidth="1"/>
    <col min="3" max="3" width="12.36328125" bestFit="1" customWidth="1"/>
    <col min="4" max="4" width="19.26953125" customWidth="1"/>
    <col min="5" max="5" width="19.6328125" customWidth="1"/>
  </cols>
  <sheetData>
    <row r="2" spans="2:5" ht="15.5" x14ac:dyDescent="0.35">
      <c r="B2" s="87" t="s">
        <v>348</v>
      </c>
      <c r="C2" s="87" t="s">
        <v>349</v>
      </c>
      <c r="D2" s="67" t="s">
        <v>234</v>
      </c>
      <c r="E2" s="32" t="s">
        <v>249</v>
      </c>
    </row>
    <row r="3" spans="2:5" ht="15.5" x14ac:dyDescent="0.35">
      <c r="B3" s="195" t="s">
        <v>372</v>
      </c>
      <c r="C3" s="88" t="s">
        <v>354</v>
      </c>
      <c r="D3" s="59">
        <v>4.0875000000000004</v>
      </c>
      <c r="E3" s="59">
        <v>4</v>
      </c>
    </row>
    <row r="4" spans="2:5" ht="15.5" x14ac:dyDescent="0.35">
      <c r="B4" s="195"/>
      <c r="C4" s="88" t="s">
        <v>356</v>
      </c>
      <c r="D4" s="59">
        <v>4.0125000000000002</v>
      </c>
      <c r="E4" s="59">
        <v>3.9750000000000001</v>
      </c>
    </row>
    <row r="5" spans="2:5" ht="15.5" x14ac:dyDescent="0.35">
      <c r="B5" s="195"/>
      <c r="C5" s="88" t="s">
        <v>357</v>
      </c>
      <c r="D5" s="59">
        <v>4.1375000000000002</v>
      </c>
      <c r="E5" s="59">
        <v>4.0250000000000004</v>
      </c>
    </row>
    <row r="6" spans="2:5" ht="15.5" x14ac:dyDescent="0.35">
      <c r="B6" s="195" t="s">
        <v>365</v>
      </c>
      <c r="C6" s="88" t="s">
        <v>358</v>
      </c>
      <c r="D6" s="59">
        <v>4.2249999999999996</v>
      </c>
      <c r="E6" s="59">
        <v>3.9874999999999998</v>
      </c>
    </row>
    <row r="7" spans="2:5" ht="15.5" x14ac:dyDescent="0.35">
      <c r="B7" s="195"/>
      <c r="C7" s="88" t="s">
        <v>359</v>
      </c>
      <c r="D7" s="59">
        <v>3.9375</v>
      </c>
      <c r="E7" s="59">
        <v>3.8875000000000002</v>
      </c>
    </row>
    <row r="8" spans="2:5" ht="15.5" x14ac:dyDescent="0.35">
      <c r="B8" s="195" t="s">
        <v>366</v>
      </c>
      <c r="C8" s="88" t="s">
        <v>360</v>
      </c>
      <c r="D8" s="59">
        <v>4.1500000000000004</v>
      </c>
      <c r="E8" s="59">
        <v>3.9</v>
      </c>
    </row>
    <row r="9" spans="2:5" ht="15.5" x14ac:dyDescent="0.35">
      <c r="B9" s="195"/>
      <c r="C9" s="88" t="s">
        <v>361</v>
      </c>
      <c r="D9" s="59">
        <v>4.125</v>
      </c>
      <c r="E9" s="59">
        <v>3.9249999999999998</v>
      </c>
    </row>
    <row r="10" spans="2:5" ht="15.5" x14ac:dyDescent="0.35">
      <c r="B10" s="195" t="s">
        <v>367</v>
      </c>
      <c r="C10" s="88" t="s">
        <v>362</v>
      </c>
      <c r="D10" s="59">
        <v>4.1749999999999998</v>
      </c>
      <c r="E10" s="59">
        <v>3.9624999999999999</v>
      </c>
    </row>
    <row r="11" spans="2:5" ht="15.5" x14ac:dyDescent="0.35">
      <c r="B11" s="195"/>
      <c r="C11" s="88" t="s">
        <v>363</v>
      </c>
      <c r="D11" s="59">
        <v>4.0750000000000002</v>
      </c>
      <c r="E11" s="59">
        <v>3.85</v>
      </c>
    </row>
    <row r="12" spans="2:5" ht="15.5" x14ac:dyDescent="0.35">
      <c r="B12" s="87" t="s">
        <v>373</v>
      </c>
      <c r="C12" s="88" t="s">
        <v>364</v>
      </c>
      <c r="D12" s="59">
        <v>4.1875</v>
      </c>
      <c r="E12" s="59">
        <v>4.0625</v>
      </c>
    </row>
  </sheetData>
  <mergeCells count="4">
    <mergeCell ref="B3:B5"/>
    <mergeCell ref="B6:B7"/>
    <mergeCell ref="B8:B9"/>
    <mergeCell ref="B10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KUESIONER</vt:lpstr>
      <vt:lpstr>DATA KORESPONDEN</vt:lpstr>
      <vt:lpstr>DATA KEPENTINGAN </vt:lpstr>
      <vt:lpstr>DATA KEPUASAN</vt:lpstr>
      <vt:lpstr>UJI VALIDITAS KEPUASAN</vt:lpstr>
      <vt:lpstr>UJI VALIDITAS KINERJA</vt:lpstr>
      <vt:lpstr>TINGKAT KESESUAIAN</vt:lpstr>
      <vt:lpstr>TABEL REKAP PERHITUNGAN CSI</vt:lpstr>
      <vt:lpstr>DIMENSI ATRIBUT</vt:lpstr>
      <vt:lpstr>KUADRAN KARTESIUS</vt:lpstr>
      <vt:lpstr>TINGKAT KEPUASAN</vt:lpstr>
      <vt:lpstr>TINGKAT KINERJA</vt:lpstr>
      <vt:lpstr>TABEL UJI VALID</vt:lpstr>
      <vt:lpstr>TABEL UJI REALIBILITASI</vt:lpstr>
      <vt:lpstr>TABEL RATA-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Zahrotul Firda</dc:creator>
  <cp:lastModifiedBy>Zahrotul Firda</cp:lastModifiedBy>
  <dcterms:created xsi:type="dcterms:W3CDTF">2025-07-23T06:46:44Z</dcterms:created>
  <dcterms:modified xsi:type="dcterms:W3CDTF">2025-09-02T00:20:04Z</dcterms:modified>
</cp:coreProperties>
</file>